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3EF42EF4-4C3B-4A4D-9EED-F05B5662AF6F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'1-STIK_SEST'!$A$1:$I$125</definedName>
    <definedName name="_xlnm.Print_Area" localSheetId="2">'2-OPREMA'!$A$1:$I$21</definedName>
    <definedName name="_xlnm.Print_Area" localSheetId="3">'3-KABLI_KP_CEVI'!$A$1:$I$53</definedName>
    <definedName name="_xlnm.Print_Area" localSheetId="4">'4-IZEN_POT'!$A$1:$I$22</definedName>
    <definedName name="_xlnm.Print_Area" localSheetId="5">'5-STRELOVOD'!$A$1:$I$28</definedName>
    <definedName name="_xlnm.Print_Area" localSheetId="6">'6-PRIPRAVA'!$A$1:$I$45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81" l="1"/>
  <c r="H25" i="82"/>
  <c r="I25" i="82" s="1"/>
  <c r="F25" i="82"/>
  <c r="A10" i="82"/>
  <c r="H121" i="62"/>
  <c r="I121" i="62" s="1"/>
  <c r="F121" i="62"/>
  <c r="H11" i="80" l="1"/>
  <c r="I11" i="80" s="1"/>
  <c r="F11" i="80"/>
  <c r="H21" i="81"/>
  <c r="I21" i="81" s="1"/>
  <c r="F21" i="81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45" i="83" l="1"/>
  <c r="I45" i="83"/>
  <c r="H17" i="55" s="1"/>
  <c r="F17" i="55"/>
  <c r="A13" i="83"/>
  <c r="A15" i="83" s="1"/>
  <c r="A23" i="83" s="1"/>
  <c r="A28" i="83" l="1"/>
  <c r="H24" i="82"/>
  <c r="I24" i="82" s="1"/>
  <c r="F24" i="82"/>
  <c r="H20" i="82"/>
  <c r="I20" i="82" s="1"/>
  <c r="F20" i="82"/>
  <c r="H18" i="82"/>
  <c r="I18" i="82" s="1"/>
  <c r="F18" i="82"/>
  <c r="H16" i="82"/>
  <c r="I16" i="82" s="1"/>
  <c r="F16" i="82"/>
  <c r="H14" i="82"/>
  <c r="I14" i="82" s="1"/>
  <c r="F14" i="82"/>
  <c r="H12" i="82"/>
  <c r="I12" i="82" s="1"/>
  <c r="F12" i="82"/>
  <c r="H10" i="82"/>
  <c r="I10" i="82" s="1"/>
  <c r="F10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8" i="82" l="1"/>
  <c r="F15" i="55" s="1"/>
  <c r="I22" i="78"/>
  <c r="H13" i="55" s="1"/>
  <c r="F22" i="78"/>
  <c r="F13" i="55" s="1"/>
  <c r="A30" i="83"/>
  <c r="I28" i="82"/>
  <c r="H15" i="55" s="1"/>
  <c r="A32" i="83" l="1"/>
  <c r="A34" i="83"/>
  <c r="A36" i="83" l="1"/>
  <c r="A38" i="83" l="1"/>
  <c r="A40" i="83" l="1"/>
  <c r="A42" i="83" l="1"/>
  <c r="A12" i="82" l="1"/>
  <c r="A14" i="82" s="1"/>
  <c r="A16" i="82" l="1"/>
  <c r="A18" i="82" s="1"/>
  <c r="A20" i="82" l="1"/>
  <c r="A23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9" i="81"/>
  <c r="I49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7" i="81"/>
  <c r="I27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3" i="80"/>
  <c r="I13" i="80" s="1"/>
  <c r="F13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21" i="80" l="1"/>
  <c r="F125" i="62"/>
  <c r="F7" i="55" s="1"/>
  <c r="I125" i="62"/>
  <c r="H7" i="55" s="1"/>
  <c r="I53" i="81"/>
  <c r="H11" i="55" s="1"/>
  <c r="I21" i="80"/>
  <c r="H9" i="55" s="1"/>
  <c r="F40" i="81" l="1"/>
  <c r="F46" i="81"/>
  <c r="F44" i="81"/>
  <c r="F42" i="81"/>
  <c r="F38" i="81"/>
  <c r="F36" i="81"/>
  <c r="F27" i="81" l="1"/>
  <c r="F30" i="81"/>
  <c r="F18" i="81"/>
  <c r="F49" i="81"/>
  <c r="F33" i="81"/>
  <c r="F13" i="81"/>
  <c r="F8" i="81"/>
  <c r="A7" i="81"/>
  <c r="A7" i="80"/>
  <c r="F53" i="81" l="1"/>
  <c r="F11" i="55" s="1"/>
  <c r="F9" i="55"/>
  <c r="A9" i="80"/>
  <c r="A11" i="80" s="1"/>
  <c r="F19" i="55" l="1"/>
  <c r="F21" i="55" s="1"/>
  <c r="F23" i="55" s="1"/>
  <c r="A13" i="80"/>
  <c r="A15" i="80" l="1"/>
  <c r="A17" i="80" s="1"/>
  <c r="A8" i="78" l="1"/>
  <c r="A15" i="78" l="1"/>
  <c r="A12" i="78"/>
  <c r="A18" i="78" l="1"/>
  <c r="A7" i="62"/>
  <c r="A21" i="62" l="1"/>
  <c r="A92" i="62" s="1"/>
  <c r="A115" i="62" s="1"/>
  <c r="H19" i="55" l="1"/>
  <c r="H21" i="55" s="1"/>
  <c r="H23" i="55" l="1"/>
  <c r="A12" i="81" l="1"/>
  <c r="A17" i="81" s="1"/>
  <c r="A20" i="81" l="1"/>
  <c r="A26" i="81" s="1"/>
  <c r="A29" i="81" l="1"/>
  <c r="A32" i="81" s="1"/>
  <c r="A49" i="81" l="1"/>
  <c r="A36" i="81"/>
  <c r="A38" i="81" s="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<sst xmlns="http://schemas.openxmlformats.org/spreadsheetml/2006/main" count="439" uniqueCount="198">
  <si>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</si>
  <si>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</si>
  <si>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</si>
  <si>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</si>
  <si>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</si>
  <si>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</si>
  <si>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</si>
  <si>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</si>
  <si>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</si>
  <si>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</si>
  <si>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</si>
  <si>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</si>
  <si>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</si>
  <si>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</si>
  <si>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</si>
  <si>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</si>
  <si>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</si>
  <si>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</si>
  <si>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</si>
  <si>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</si>
  <si>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</si>
  <si>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</si>
  <si>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</si>
  <si>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</si>
  <si>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</si>
  <si>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</si>
  <si>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</si>
  <si>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</si>
  <si>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</si>
  <si>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</si>
  <si>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</si>
  <si>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</si>
  <si>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</si>
  <si>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</si>
  <si>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</si>
  <si>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</si>
  <si>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</si>
  <si>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</si>
  <si>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</si>
  <si>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</si>
  <si>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</si>
  <si>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</si>
  <si>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</si>
  <si>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</si>
  <si>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</si>
  <si>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</si>
  <si>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</si>
  <si>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</si>
  <si>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</si>
  <si>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</si>
  <si>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</si>
  <si>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</si>
  <si>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</si>
  <si>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</si>
  <si>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</si>
  <si>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</si>
  <si>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</si>
  <si>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</si>
  <si>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</si>
  <si>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</si>
  <si>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</si>
  <si>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</si>
  <si>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</si>
  <si>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</si>
  <si>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</si>
  <si>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</si>
  <si>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</si>
  <si>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</si>
  <si>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</si>
  <si>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</si>
  <si>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</si>
  <si>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</si>
  <si>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</si>
  <si>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</si>
  <si>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</si>
  <si>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</si>
  <si>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</si>
  <si>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</si>
  <si>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</si>
  <si>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</si>
  <si>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</si>
  <si>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</si>
  <si>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</si>
  <si>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</si>
  <si>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</si>
  <si>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</si>
  <si>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</si>
  <si>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</si>
  <si>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</si>
  <si>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</si>
  <si>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</si>
  <si>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</si>
  <si>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</si>
  <si>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</si>
  <si>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</si>
  <si>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</si>
  <si>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</si>
  <si>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</si>
  <si>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</si>
  <si>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</si>
  <si>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</si>
  <si>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</si>
  <si>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</si>
  <si>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</si>
  <si>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</si>
  <si>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</si>
  <si>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</si>
  <si>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</si>
  <si>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</si>
  <si>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</si>
  <si>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</si>
  <si>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</si>
  <si>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</si>
  <si>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</si>
  <si>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</si>
  <si>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</si>
  <si>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</si>
  <si>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</si>
  <si>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</si>
  <si>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</si>
  <si>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</si>
  <si>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</si>
  <si>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</si>
  <si>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</si>
  <si>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</si>
  <si>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</si>
  <si>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</si>
  <si>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</si>
  <si>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</si>
  <si>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</si>
  <si>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</si>
  <si>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</si>
  <si>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</si>
  <si>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</si>
  <si>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</si>
  <si>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</si>
  <si>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</si>
  <si>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</si>
  <si>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</si>
  <si>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</si>
  <si>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</si>
  <si>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</si>
  <si>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</si>
  <si>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</si>
  <si>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</si>
  <si>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</si>
  <si>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</si>
  <si>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</si>
  <si>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</si>
  <si>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</si>
  <si>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</si>
  <si>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</si>
  <si>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</si>
  <si>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</si>
  <si>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</si>
  <si>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</si>
  <si>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</si>
  <si>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</si>
  <si>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</si>
  <si>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</si>
  <si>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</si>
  <si>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</si>
  <si>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</si>
  <si>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</si>
  <si>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</si>
  <si>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</si>
  <si>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</si>
  <si>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</si>
  <si>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</si>
  <si>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</si>
  <si>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</si>
  <si>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</si>
  <si>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</si>
  <si>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</si>
  <si>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</si>
  <si>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</si>
  <si>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močnostnega optimizatorja, S440
kot npr. Solar Edge S440</t>
  </si>
  <si>
    <t>• talilni vložki velikosti NV/NH 2 gL/gG, 250A</t>
  </si>
  <si>
    <t>• talilni vložki velikosti NV/NH 1 gL/gG, 160A</t>
  </si>
  <si>
    <t>Dograditev v obstoječi PMO omari</t>
  </si>
  <si>
    <t>• varovalčni ločilnik, 3p, velikost 2, 120mm2, 250A</t>
  </si>
  <si>
    <t>• predelava obstoječe omare</t>
  </si>
  <si>
    <t>SKUPAJ PMO</t>
  </si>
  <si>
    <t>• talilni vložki velikosti NV/NH 1 gL/gG, 250A</t>
  </si>
  <si>
    <t>• FG16OR16 1x120 mm²</t>
  </si>
  <si>
    <t xml:space="preserve">Dobava in montaža strešnega nosilca primeren za PVC kritino,
Hermi, </t>
  </si>
  <si>
    <t xml:space="preserve">Dobava in montaža strešnega nosilca primeren za opečno kritino,
Hermi, </t>
  </si>
  <si>
    <t xml:space="preserve">Dobava in montaža izolirnega lovilnega sistema strelovodne instalacije ISVH, kot npr. </t>
  </si>
  <si>
    <t>Hermi ISVH 1,0</t>
  </si>
  <si>
    <t>Hermi ISVH 4,0</t>
  </si>
  <si>
    <t xml:space="preserve">REKAPITULACIJA  - 3/0 NAČRT ELEKTRIČNIH INŠTALACIJ
 MFE Zdravstveni dom Brežice </t>
  </si>
  <si>
    <t>SKUPAJ SE Zdravstveni dom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</si>
  <si>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</si>
  <si>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</si>
  <si>
    <t>• N2XY-J 4x240 mm²</t>
  </si>
  <si>
    <t>m1</t>
  </si>
  <si>
    <t xml:space="preserve"> -    € </t>
  </si>
  <si>
    <t xml:space="preserve"> -  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</si>
</sst>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9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9" fontId="15" fillId="0" borderId="0" xfId="5" applyNumberFormat="1" applyFont="1" applyAlignment="1">
      <alignment horizontal="center" wrapText="1"/>
    </xf>
    <xf numFmtId="169" fontId="14" fillId="0" borderId="0" xfId="5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168" fontId="5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8" fontId="0" fillId="0" borderId="0" xfId="0" applyNumberFormat="1"/>
    <xf numFmtId="165" fontId="21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top"/>
    </xf>
    <xf numFmtId="4" fontId="5" fillId="0" borderId="0" xfId="0" applyNumberFormat="1" applyFont="1"/>
    <xf numFmtId="0" fontId="2" fillId="0" borderId="0" xfId="0" applyFont="1"/>
    <xf numFmtId="165" fontId="25" fillId="0" borderId="0" xfId="7" applyNumberFormat="1" applyFont="1" applyFill="1" applyAlignment="1" applyProtection="1"/>
    <xf numFmtId="0" fontId="26" fillId="0" borderId="0" xfId="0" applyFont="1"/>
    <xf numFmtId="168" fontId="27" fillId="0" borderId="0" xfId="0" applyNumberFormat="1" applyFont="1"/>
    <xf numFmtId="0" fontId="18" fillId="0" borderId="0" xfId="0" applyFont="1"/>
    <xf numFmtId="1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5" fontId="25" fillId="0" borderId="5" xfId="7" applyNumberFormat="1" applyFont="1" applyFill="1" applyBorder="1" applyAlignment="1" applyProtection="1"/>
    <xf numFmtId="0" fontId="9" fillId="0" borderId="0" xfId="0" applyFont="1" applyAlignment="1">
      <alignment vertical="justify"/>
    </xf>
    <xf numFmtId="168" fontId="9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7" fillId="0" borderId="0" xfId="0" applyNumberFormat="1" applyFont="1" applyAlignment="1">
      <alignment horizontal="left" vertical="top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24" fillId="0" borderId="0" xfId="0" applyFont="1" applyProtection="1">
      <protection locked="0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124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K11" sqref="K11"/>
    </sheetView>
  </sheetViews>
  <sheetFormatPr defaultColWidth="9.28515625" defaultRowHeight="14.25"/>
  <cols>
    <col min="1" max="1" width="4.28515625" style="15" customWidth="1"/>
    <col min="2" max="2" width="40.7109375" style="27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60" customWidth="1"/>
    <col min="7" max="7" width="5.42578125" style="19" customWidth="1"/>
    <col min="8" max="8" width="12" style="19" customWidth="1"/>
    <col min="9" max="9" width="9.28515625" style="2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5" t="s">
        <v>190</v>
      </c>
      <c r="B2" s="136"/>
      <c r="C2" s="136"/>
      <c r="D2" s="136"/>
      <c r="E2" s="136"/>
      <c r="F2" s="137"/>
    </row>
    <row r="3" spans="1:8">
      <c r="A3" s="61"/>
      <c r="B3"/>
      <c r="C3"/>
      <c r="D3"/>
      <c r="E3"/>
      <c r="F3" s="62"/>
    </row>
    <row r="4" spans="1:8">
      <c r="A4" s="61"/>
      <c r="B4"/>
      <c r="C4"/>
      <c r="D4"/>
      <c r="E4"/>
      <c r="F4" s="62"/>
    </row>
    <row r="5" spans="1:8" ht="36">
      <c r="A5" s="61"/>
      <c r="B5"/>
      <c r="C5"/>
      <c r="D5"/>
      <c r="E5"/>
      <c r="F5" s="63" t="s">
        <v>19</v>
      </c>
      <c r="G5" s="1"/>
      <c r="H5" s="63" t="s">
        <v>18</v>
      </c>
    </row>
    <row r="6" spans="1:8" ht="15.75" customHeight="1">
      <c r="B6" s="64"/>
      <c r="C6" s="65"/>
    </row>
    <row r="7" spans="1:8" ht="16.5">
      <c r="A7" s="61">
        <v>1</v>
      </c>
      <c r="B7" s="66" t="s">
        <v>15</v>
      </c>
      <c r="C7"/>
      <c r="D7"/>
      <c r="E7"/>
      <c r="F7" s="67">
        <f>SUM('1-STIK_SEST'!F125)</f>
        <v>0</v>
      </c>
      <c r="G7" s="68"/>
      <c r="H7" s="67">
        <f>SUM('1-STIK_SEST'!I125)</f>
        <v>0</v>
      </c>
    </row>
    <row r="8" spans="1:8" ht="16.5">
      <c r="A8" s="61"/>
      <c r="B8"/>
      <c r="C8"/>
      <c r="D8"/>
      <c r="E8"/>
      <c r="F8" s="69"/>
      <c r="G8" s="68"/>
      <c r="H8" s="68"/>
    </row>
    <row r="9" spans="1:8" ht="16.5">
      <c r="A9" s="61">
        <v>2</v>
      </c>
      <c r="B9" s="70" t="s">
        <v>192</v>
      </c>
      <c r="C9"/>
      <c r="D9"/>
      <c r="E9"/>
      <c r="F9" s="67">
        <f>SUM('2-OPREMA'!F21)</f>
        <v>0</v>
      </c>
      <c r="G9" s="68"/>
      <c r="H9" s="67">
        <f>SUM('2-OPREMA'!I21)</f>
        <v>0</v>
      </c>
    </row>
    <row r="10" spans="1:8" ht="16.5">
      <c r="A10" s="61"/>
      <c r="B10"/>
      <c r="C10"/>
      <c r="D10"/>
      <c r="E10"/>
      <c r="F10" s="69"/>
      <c r="G10" s="68"/>
      <c r="H10" s="68"/>
    </row>
    <row r="11" spans="1:8" ht="16.5">
      <c r="A11" s="61">
        <v>3</v>
      </c>
      <c r="B11" s="70" t="s">
        <v>107</v>
      </c>
      <c r="C11"/>
      <c r="D11"/>
      <c r="E11"/>
      <c r="F11" s="67">
        <f>SUM('3-KABLI_KP_CEVI'!F53)</f>
        <v>0</v>
      </c>
      <c r="G11" s="68"/>
      <c r="H11" s="67">
        <f>SUM('3-KABLI_KP_CEVI'!I53)</f>
        <v>0</v>
      </c>
    </row>
    <row r="12" spans="1:8" ht="16.5">
      <c r="A12" s="61"/>
      <c r="B12"/>
      <c r="C12"/>
      <c r="D12"/>
      <c r="E12"/>
      <c r="F12" s="69"/>
      <c r="G12" s="68"/>
      <c r="H12" s="68"/>
    </row>
    <row r="13" spans="1:8" ht="16.5">
      <c r="A13" s="61">
        <v>4</v>
      </c>
      <c r="B13" s="66" t="s">
        <v>47</v>
      </c>
      <c r="C13"/>
      <c r="D13"/>
      <c r="E13"/>
      <c r="F13" s="67">
        <f>SUM('4-IZEN_POT'!F22)</f>
        <v>0</v>
      </c>
      <c r="G13" s="68"/>
      <c r="H13" s="67">
        <f>SUM('4-IZEN_POT'!I22)</f>
        <v>0</v>
      </c>
    </row>
    <row r="14" spans="1:8" ht="16.5">
      <c r="A14" s="61"/>
      <c r="B14" s="66"/>
      <c r="C14"/>
      <c r="D14"/>
      <c r="E14"/>
      <c r="F14" s="67"/>
      <c r="G14" s="68"/>
      <c r="H14" s="67"/>
    </row>
    <row r="15" spans="1:8" ht="16.5">
      <c r="A15" s="61">
        <v>4</v>
      </c>
      <c r="B15" s="66" t="s">
        <v>140</v>
      </c>
      <c r="C15"/>
      <c r="D15"/>
      <c r="E15"/>
      <c r="F15" s="67">
        <f>SUM('5-STRELOVOD'!F28)</f>
        <v>0</v>
      </c>
      <c r="G15" s="68"/>
      <c r="H15" s="67">
        <f>SUM('5-STRELOVOD'!I28)</f>
        <v>0</v>
      </c>
    </row>
    <row r="16" spans="1:8" ht="16.5">
      <c r="A16" s="61"/>
      <c r="B16" s="66"/>
      <c r="C16"/>
      <c r="D16"/>
      <c r="E16"/>
      <c r="F16" s="67"/>
      <c r="G16" s="68"/>
      <c r="H16" s="67"/>
    </row>
    <row r="17" spans="1:9" ht="16.5">
      <c r="A17" s="61">
        <v>5</v>
      </c>
      <c r="B17" s="66" t="s">
        <v>147</v>
      </c>
      <c r="C17"/>
      <c r="D17"/>
      <c r="E17"/>
      <c r="F17" s="67">
        <f>SUM('6-PRIPRAVA'!F45)</f>
        <v>0</v>
      </c>
      <c r="G17" s="68"/>
      <c r="H17" s="67">
        <f>SUM('6-PRIPRAVA'!I45)</f>
        <v>0</v>
      </c>
    </row>
    <row r="18" spans="1:9">
      <c r="A18" s="71"/>
      <c r="B18" s="72"/>
      <c r="C18" s="73"/>
      <c r="D18" s="74"/>
      <c r="F18" s="75"/>
    </row>
    <row r="19" spans="1:9" ht="16.5">
      <c r="A19" s="76"/>
      <c r="B19" s="138" t="s">
        <v>191</v>
      </c>
      <c r="C19" s="139"/>
      <c r="D19" s="139"/>
      <c r="E19" s="139"/>
      <c r="F19" s="77">
        <f>SUM(F7:F17)</f>
        <v>0</v>
      </c>
      <c r="G19" s="42"/>
      <c r="H19" s="77">
        <f>SUM(H7:H17)</f>
        <v>0</v>
      </c>
    </row>
    <row r="20" spans="1:9" ht="16.5">
      <c r="A20" s="76"/>
      <c r="B20" s="78"/>
      <c r="C20" s="78"/>
      <c r="D20" s="78"/>
      <c r="E20" s="78"/>
      <c r="F20" s="79"/>
    </row>
    <row r="21" spans="1:9" s="86" customFormat="1" ht="16.5">
      <c r="A21" s="80"/>
      <c r="B21" s="81" t="s">
        <v>16</v>
      </c>
      <c r="C21" s="82" t="s">
        <v>13</v>
      </c>
      <c r="D21" s="82">
        <v>22</v>
      </c>
      <c r="E21" s="83"/>
      <c r="F21" s="67">
        <f>SUM(F19*0.22)</f>
        <v>0</v>
      </c>
      <c r="G21" s="84"/>
      <c r="H21" s="67">
        <f>ROUND(PRODUCT(D21,H19)/100,2)</f>
        <v>0</v>
      </c>
      <c r="I21" s="85"/>
    </row>
    <row r="22" spans="1:9" ht="16.5">
      <c r="A22" s="76"/>
      <c r="B22" s="78"/>
      <c r="C22" s="78"/>
      <c r="D22" s="78"/>
      <c r="E22" s="78"/>
      <c r="F22" s="79"/>
    </row>
    <row r="23" spans="1:9" ht="16.5">
      <c r="A23" s="76"/>
      <c r="B23" s="138" t="s">
        <v>17</v>
      </c>
      <c r="C23" s="145"/>
      <c r="D23" s="145"/>
      <c r="E23" s="145"/>
      <c r="F23" s="77">
        <f>SUM(F19:F21)</f>
        <v>0</v>
      </c>
      <c r="G23" s="42"/>
      <c r="H23" s="77">
        <f>SUM(H19:H21)</f>
        <v>0</v>
      </c>
    </row>
    <row r="24" spans="1:9" ht="16.5">
      <c r="A24" s="76"/>
      <c r="B24" s="78"/>
      <c r="C24" s="78"/>
      <c r="D24" s="78"/>
      <c r="E24" s="78"/>
      <c r="F24" s="79"/>
    </row>
    <row r="25" spans="1:9">
      <c r="A25" s="87" t="s">
        <v>7</v>
      </c>
    </row>
    <row r="26" spans="1:9" ht="30" customHeight="1">
      <c r="A26" s="32" t="s">
        <v>6</v>
      </c>
      <c r="B26" s="140" t="s">
        <v>5</v>
      </c>
      <c r="C26" s="140"/>
      <c r="D26" s="140"/>
      <c r="E26" s="140"/>
      <c r="F26" s="140"/>
    </row>
    <row r="27" spans="1:9" ht="30" customHeight="1">
      <c r="A27" s="32" t="s">
        <v>11</v>
      </c>
      <c r="B27" s="141" t="s">
        <v>14</v>
      </c>
      <c r="C27" s="142"/>
      <c r="D27" s="142"/>
      <c r="E27" s="142"/>
      <c r="F27" s="142"/>
    </row>
    <row r="28" spans="1:9" ht="15" customHeight="1">
      <c r="A28" s="32" t="s">
        <v>12</v>
      </c>
      <c r="B28" s="143" t="s">
        <v>10</v>
      </c>
      <c r="C28" s="144"/>
      <c r="D28" s="144"/>
      <c r="E28" s="144"/>
      <c r="F28" s="144"/>
    </row>
    <row r="29" spans="1:9" ht="27.75" customHeight="1">
      <c r="B29" s="133"/>
      <c r="C29" s="133"/>
      <c r="D29" s="133"/>
      <c r="E29" s="133"/>
      <c r="F29" s="133"/>
    </row>
    <row r="30" spans="1:9" ht="30" customHeight="1">
      <c r="B30" s="133"/>
      <c r="C30" s="133"/>
      <c r="D30" s="133"/>
      <c r="E30" s="133"/>
      <c r="F30" s="133"/>
    </row>
    <row r="31" spans="1:9">
      <c r="B31" s="133"/>
      <c r="C31" s="133"/>
      <c r="D31" s="133"/>
      <c r="E31" s="133"/>
      <c r="F31" s="133"/>
    </row>
    <row r="32" spans="1:9" ht="13.5" customHeight="1">
      <c r="B32" s="134"/>
      <c r="C32" s="134"/>
      <c r="D32" s="134"/>
      <c r="E32" s="134"/>
      <c r="F32" s="134"/>
    </row>
    <row r="33" spans="2:6" ht="27.75" customHeight="1">
      <c r="B33" s="133"/>
      <c r="C33" s="134"/>
      <c r="D33" s="134"/>
      <c r="E33" s="134"/>
      <c r="F33" s="134"/>
    </row>
  </sheetData>
  <sheetProtection algorithmName="SHA-512" hashValue="PV3x+9aM8CzYd8HNgQu/iDwNVSDjroQ4LDW7ziZslfCz27E1eOOcMs5Cp67FP0yw5CH4q57wUBSUIbb86f6wQA==" saltValue="t8LzfmczpzmclC+jxUAI3A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41"/>
  <sheetViews>
    <sheetView view="pageBreakPreview" topLeftCell="A97" zoomScaleNormal="100" zoomScaleSheetLayoutView="100" workbookViewId="0">
      <selection activeCell="E122" sqref="E122"/>
    </sheetView>
  </sheetViews>
  <sheetFormatPr defaultColWidth="9.28515625" defaultRowHeight="14.25"/>
  <cols>
    <col min="1" max="1" width="5.7109375" style="2" bestFit="1" customWidth="1"/>
    <col min="2" max="2" width="60.7109375" style="27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5" customWidth="1"/>
    <col min="7" max="7" width="8.5703125" style="3" customWidth="1"/>
    <col min="8" max="8" width="10.7109375" style="4" customWidth="1"/>
    <col min="9" max="9" width="16.42578125" style="19" customWidth="1"/>
    <col min="10" max="10" width="9.28515625" style="2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6" customFormat="1" ht="17.25">
      <c r="A1" s="7"/>
      <c r="B1" s="30"/>
      <c r="D1" s="16"/>
      <c r="E1" s="17"/>
      <c r="F1" s="18"/>
      <c r="G1" s="16"/>
      <c r="H1" s="17"/>
      <c r="I1" s="19"/>
      <c r="J1" s="20"/>
    </row>
    <row r="2" spans="1:10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  <c r="J2" s="20"/>
    </row>
    <row r="3" spans="1:10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124</v>
      </c>
    </row>
    <row r="4" spans="1:10" s="6" customFormat="1" ht="17.25">
      <c r="A4" s="7"/>
      <c r="B4" s="30"/>
      <c r="D4" s="16"/>
      <c r="E4" s="17"/>
      <c r="F4" s="18"/>
      <c r="G4" s="16"/>
      <c r="H4" s="17"/>
      <c r="I4" s="19"/>
      <c r="J4" s="20"/>
    </row>
    <row r="5" spans="1:10" s="6" customFormat="1" ht="18" thickBot="1">
      <c r="A5" s="8">
        <v>1</v>
      </c>
      <c r="B5" s="28" t="s">
        <v>15</v>
      </c>
      <c r="C5" s="9"/>
      <c r="D5" s="10"/>
      <c r="E5" s="11"/>
      <c r="F5" s="12"/>
      <c r="G5" s="10"/>
      <c r="H5" s="11"/>
      <c r="I5" s="12"/>
      <c r="J5" s="20"/>
    </row>
    <row r="6" spans="1:10" s="6" customFormat="1" ht="17.25">
      <c r="A6" s="13"/>
      <c r="B6" s="29"/>
      <c r="C6" s="14"/>
      <c r="D6" s="38"/>
      <c r="E6" s="4"/>
      <c r="F6" s="5"/>
      <c r="G6" s="38"/>
      <c r="H6" s="4"/>
      <c r="I6" s="19"/>
      <c r="J6" s="20"/>
    </row>
    <row r="7" spans="1:10" s="6" customFormat="1" ht="24">
      <c r="A7" s="15">
        <f>MAX(A5:A6)+0.01</f>
        <v>1.01</v>
      </c>
      <c r="B7" s="43" t="s">
        <v>162</v>
      </c>
      <c r="C7" s="23"/>
      <c r="D7" s="88"/>
      <c r="E7" s="89"/>
      <c r="F7" s="90"/>
      <c r="G7" s="88"/>
      <c r="H7" s="89"/>
      <c r="I7" s="89"/>
      <c r="J7" s="20"/>
    </row>
    <row r="8" spans="1:10" s="6" customFormat="1" ht="24">
      <c r="A8" s="15"/>
      <c r="B8" s="91" t="s">
        <v>173</v>
      </c>
      <c r="C8" s="92" t="s">
        <v>9</v>
      </c>
      <c r="D8" s="92">
        <v>1</v>
      </c>
      <c r="E8" s="89"/>
      <c r="F8" s="90"/>
      <c r="G8" s="92"/>
      <c r="H8" s="89"/>
      <c r="I8" s="19"/>
      <c r="J8" s="20"/>
    </row>
    <row r="9" spans="1:10" s="6" customFormat="1" ht="17.25">
      <c r="A9" s="15"/>
      <c r="B9" s="93" t="s">
        <v>20</v>
      </c>
      <c r="C9" s="92" t="s">
        <v>8</v>
      </c>
      <c r="D9" s="94">
        <v>1</v>
      </c>
      <c r="E9" s="89"/>
      <c r="F9" s="90"/>
      <c r="G9" s="94"/>
      <c r="H9" s="89"/>
      <c r="I9" s="89"/>
      <c r="J9" s="20"/>
    </row>
    <row r="10" spans="1:10" s="6" customFormat="1" ht="24">
      <c r="A10" s="15"/>
      <c r="B10" s="93" t="s">
        <v>58</v>
      </c>
      <c r="C10" s="92" t="s">
        <v>9</v>
      </c>
      <c r="D10" s="94">
        <v>11</v>
      </c>
      <c r="E10" s="89"/>
      <c r="F10" s="90"/>
      <c r="G10" s="94"/>
      <c r="H10" s="89"/>
      <c r="I10" s="89"/>
      <c r="J10" s="20"/>
    </row>
    <row r="11" spans="1:10" s="6" customFormat="1" ht="24">
      <c r="A11" s="15"/>
      <c r="B11" s="93" t="s">
        <v>57</v>
      </c>
      <c r="C11" s="92" t="s">
        <v>9</v>
      </c>
      <c r="D11" s="94">
        <v>11</v>
      </c>
      <c r="E11" s="89"/>
      <c r="F11" s="90"/>
      <c r="G11" s="94"/>
      <c r="H11" s="89"/>
      <c r="I11" s="89"/>
      <c r="J11" s="20"/>
    </row>
    <row r="12" spans="1:10" s="6" customFormat="1" ht="24">
      <c r="A12" s="15"/>
      <c r="B12" s="93" t="s">
        <v>24</v>
      </c>
      <c r="C12" s="92" t="s">
        <v>9</v>
      </c>
      <c r="D12" s="94">
        <v>22</v>
      </c>
      <c r="E12" s="89"/>
      <c r="F12" s="90"/>
      <c r="G12" s="94"/>
      <c r="H12" s="89"/>
      <c r="I12" s="89"/>
      <c r="J12" s="20"/>
    </row>
    <row r="13" spans="1:10" s="6" customFormat="1" ht="17.25">
      <c r="A13" s="15"/>
      <c r="B13" s="93" t="s">
        <v>174</v>
      </c>
      <c r="C13" s="92" t="s">
        <v>9</v>
      </c>
      <c r="D13" s="94">
        <v>44</v>
      </c>
      <c r="E13" s="89"/>
      <c r="F13" s="90"/>
      <c r="G13" s="94"/>
      <c r="H13" s="89"/>
      <c r="I13" s="89"/>
      <c r="J13" s="20"/>
    </row>
    <row r="14" spans="1:10" s="6" customFormat="1" ht="17.25">
      <c r="A14" s="15"/>
      <c r="B14" s="93" t="s">
        <v>175</v>
      </c>
      <c r="C14" s="92" t="s">
        <v>9</v>
      </c>
      <c r="D14" s="94">
        <v>6</v>
      </c>
      <c r="E14" s="89"/>
      <c r="F14" s="90"/>
      <c r="G14" s="94"/>
      <c r="H14" s="89"/>
      <c r="I14" s="89"/>
      <c r="J14" s="20"/>
    </row>
    <row r="15" spans="1:10" s="6" customFormat="1" ht="17.25">
      <c r="A15" s="15"/>
      <c r="B15" s="93" t="s">
        <v>21</v>
      </c>
      <c r="C15" s="92" t="s">
        <v>9</v>
      </c>
      <c r="D15" s="94">
        <v>12</v>
      </c>
      <c r="E15" s="89"/>
      <c r="F15" s="90"/>
      <c r="G15" s="94"/>
      <c r="H15" s="89"/>
      <c r="I15" s="19"/>
      <c r="J15" s="20"/>
    </row>
    <row r="16" spans="1:10" s="6" customFormat="1" ht="24">
      <c r="A16" s="15"/>
      <c r="B16" s="93" t="s">
        <v>22</v>
      </c>
      <c r="C16" s="92" t="s">
        <v>8</v>
      </c>
      <c r="D16" s="94">
        <v>1</v>
      </c>
      <c r="G16" s="94"/>
      <c r="J16" s="20"/>
    </row>
    <row r="17" spans="1:10" s="6" customFormat="1" ht="17.25">
      <c r="A17" s="15"/>
      <c r="B17" s="93"/>
      <c r="C17" s="92"/>
      <c r="D17" s="95"/>
      <c r="G17" s="95"/>
      <c r="J17" s="20"/>
    </row>
    <row r="18" spans="1:10" s="103" customFormat="1">
      <c r="A18" s="96"/>
      <c r="B18" s="97" t="s">
        <v>163</v>
      </c>
      <c r="C18" s="98" t="s">
        <v>8</v>
      </c>
      <c r="D18" s="99">
        <v>1</v>
      </c>
      <c r="E18" s="44">
        <v>0</v>
      </c>
      <c r="F18" s="101">
        <f>E18*D18</f>
        <v>0</v>
      </c>
      <c r="G18" s="99">
        <v>0</v>
      </c>
      <c r="H18" s="100">
        <f>SUM(E18)</f>
        <v>0</v>
      </c>
      <c r="I18" s="101">
        <f>H18*G18</f>
        <v>0</v>
      </c>
      <c r="J18" s="102"/>
    </row>
    <row r="19" spans="1:10" s="103" customFormat="1">
      <c r="A19" s="96"/>
      <c r="B19" s="104"/>
      <c r="C19" s="105"/>
      <c r="D19" s="106"/>
      <c r="E19" s="107"/>
      <c r="F19" s="108"/>
      <c r="G19" s="106" t="s">
        <v>125</v>
      </c>
      <c r="H19" s="107"/>
      <c r="I19" s="109"/>
      <c r="J19" s="102"/>
    </row>
    <row r="20" spans="1:10" s="6" customFormat="1" ht="17.25">
      <c r="A20" s="15"/>
      <c r="B20" s="41"/>
      <c r="C20" s="23"/>
      <c r="D20" s="88"/>
      <c r="E20" s="89"/>
      <c r="F20" s="90"/>
      <c r="G20" s="88"/>
      <c r="H20" s="89"/>
      <c r="I20" s="89"/>
      <c r="J20" s="20"/>
    </row>
    <row r="21" spans="1:10" s="6" customFormat="1" ht="24">
      <c r="A21" s="15">
        <f>MAX(A7:A20)+0.01</f>
        <v>1.02</v>
      </c>
      <c r="B21" s="43" t="s">
        <v>61</v>
      </c>
      <c r="C21" s="23"/>
      <c r="D21" s="88"/>
      <c r="E21" s="89"/>
      <c r="F21" s="90"/>
      <c r="G21" s="88"/>
      <c r="H21" s="89"/>
      <c r="I21" s="89"/>
      <c r="J21" s="20"/>
    </row>
    <row r="22" spans="1:10" s="6" customFormat="1" ht="24">
      <c r="A22" s="15"/>
      <c r="B22" s="93" t="s">
        <v>67</v>
      </c>
      <c r="C22" s="92" t="s">
        <v>9</v>
      </c>
      <c r="D22" s="94">
        <v>1</v>
      </c>
      <c r="E22" s="89"/>
      <c r="F22" s="90"/>
      <c r="G22" s="94"/>
      <c r="H22" s="89"/>
      <c r="I22" s="19"/>
      <c r="J22" s="20"/>
    </row>
    <row r="23" spans="1:10" s="6" customFormat="1" ht="24">
      <c r="A23" s="15"/>
      <c r="B23" s="91" t="s">
        <v>68</v>
      </c>
      <c r="C23" s="92" t="s">
        <v>9</v>
      </c>
      <c r="D23" s="94">
        <v>1</v>
      </c>
      <c r="E23" s="89"/>
      <c r="F23" s="90"/>
      <c r="G23" s="94"/>
      <c r="H23" s="89"/>
      <c r="I23" s="89"/>
      <c r="J23" s="20"/>
    </row>
    <row r="24" spans="1:10" s="6" customFormat="1" ht="24">
      <c r="A24" s="15"/>
      <c r="B24" s="91" t="s">
        <v>65</v>
      </c>
      <c r="C24" s="92" t="s">
        <v>9</v>
      </c>
      <c r="D24" s="94">
        <v>1</v>
      </c>
      <c r="E24" s="89"/>
      <c r="F24" s="90"/>
      <c r="G24" s="94"/>
      <c r="H24" s="89"/>
      <c r="I24" s="89"/>
      <c r="J24" s="20"/>
    </row>
    <row r="25" spans="1:10" s="6" customFormat="1" ht="24">
      <c r="A25" s="15"/>
      <c r="B25" s="91" t="s">
        <v>66</v>
      </c>
      <c r="C25" s="92" t="s">
        <v>9</v>
      </c>
      <c r="D25" s="94">
        <v>1</v>
      </c>
      <c r="E25" s="89"/>
      <c r="F25" s="90"/>
      <c r="G25" s="94"/>
      <c r="H25" s="89"/>
      <c r="I25" s="89"/>
      <c r="J25" s="20"/>
    </row>
    <row r="26" spans="1:10" s="6" customFormat="1" ht="17.25">
      <c r="A26" s="15"/>
      <c r="B26" s="91" t="s">
        <v>102</v>
      </c>
      <c r="C26" s="92" t="s">
        <v>9</v>
      </c>
      <c r="D26" s="94">
        <v>3</v>
      </c>
      <c r="E26" s="89"/>
      <c r="F26" s="90"/>
      <c r="G26" s="94"/>
      <c r="H26" s="89"/>
      <c r="I26" s="89"/>
      <c r="J26" s="20"/>
    </row>
    <row r="27" spans="1:10" s="6" customFormat="1" ht="17.25">
      <c r="A27" s="15"/>
      <c r="B27" s="93" t="s">
        <v>62</v>
      </c>
      <c r="C27" s="92" t="s">
        <v>9</v>
      </c>
      <c r="D27" s="94">
        <v>1</v>
      </c>
      <c r="E27" s="89"/>
      <c r="F27" s="90"/>
      <c r="G27" s="94"/>
      <c r="H27" s="89"/>
      <c r="I27" s="89"/>
      <c r="J27" s="20"/>
    </row>
    <row r="28" spans="1:10" s="6" customFormat="1" ht="17.25">
      <c r="A28" s="15"/>
      <c r="B28" s="93" t="s">
        <v>59</v>
      </c>
      <c r="C28" s="23"/>
      <c r="D28" s="88"/>
      <c r="E28" s="89"/>
      <c r="F28" s="90"/>
      <c r="G28" s="88"/>
      <c r="H28" s="89"/>
      <c r="I28" s="89"/>
      <c r="J28" s="20"/>
    </row>
    <row r="29" spans="1:10" s="6" customFormat="1" ht="17.25">
      <c r="A29" s="15"/>
      <c r="B29" s="93" t="s">
        <v>164</v>
      </c>
      <c r="C29" s="92" t="s">
        <v>9</v>
      </c>
      <c r="D29" s="92">
        <v>1</v>
      </c>
      <c r="E29" s="89"/>
      <c r="F29" s="90"/>
      <c r="G29" s="92"/>
      <c r="H29" s="89"/>
      <c r="I29" s="19"/>
      <c r="J29" s="20"/>
    </row>
    <row r="30" spans="1:10" s="111" customFormat="1" ht="17.25">
      <c r="A30" s="15"/>
      <c r="B30" s="93" t="s">
        <v>63</v>
      </c>
      <c r="C30" s="92" t="s">
        <v>9</v>
      </c>
      <c r="D30" s="92">
        <v>1</v>
      </c>
      <c r="E30" s="89"/>
      <c r="F30" s="90"/>
      <c r="G30" s="92"/>
      <c r="H30" s="89"/>
      <c r="I30" s="6"/>
      <c r="J30" s="110"/>
    </row>
    <row r="31" spans="1:10" s="6" customFormat="1" ht="17.25">
      <c r="A31" s="15"/>
      <c r="B31" s="93" t="s">
        <v>165</v>
      </c>
      <c r="C31" s="92" t="s">
        <v>9</v>
      </c>
      <c r="D31" s="92">
        <v>1</v>
      </c>
      <c r="E31" s="89"/>
      <c r="F31" s="90"/>
      <c r="G31" s="92"/>
      <c r="H31" s="89"/>
      <c r="J31" s="20"/>
    </row>
    <row r="32" spans="1:10" s="6" customFormat="1" ht="17.25">
      <c r="A32" s="15"/>
      <c r="B32" s="93" t="s">
        <v>60</v>
      </c>
      <c r="C32" s="92" t="s">
        <v>9</v>
      </c>
      <c r="D32" s="92">
        <v>3</v>
      </c>
      <c r="E32" s="89"/>
      <c r="F32" s="90"/>
      <c r="G32" s="92"/>
      <c r="H32" s="89"/>
      <c r="I32" s="89"/>
      <c r="J32" s="20"/>
    </row>
    <row r="33" spans="1:10" s="6" customFormat="1" ht="17.25">
      <c r="A33" s="15"/>
      <c r="B33" s="93" t="s">
        <v>167</v>
      </c>
      <c r="C33" s="92" t="s">
        <v>9</v>
      </c>
      <c r="D33" s="92">
        <v>2</v>
      </c>
      <c r="E33" s="89"/>
      <c r="F33" s="90"/>
      <c r="G33" s="92"/>
      <c r="H33" s="89"/>
      <c r="I33" s="89"/>
      <c r="J33" s="20"/>
    </row>
    <row r="34" spans="1:10" s="6" customFormat="1" ht="17.25">
      <c r="A34" s="15"/>
      <c r="B34" s="112" t="s">
        <v>168</v>
      </c>
      <c r="C34" s="92" t="s">
        <v>8</v>
      </c>
      <c r="D34" s="92">
        <v>1</v>
      </c>
      <c r="E34" s="89"/>
      <c r="F34" s="90"/>
      <c r="G34" s="92"/>
      <c r="H34" s="89"/>
      <c r="I34" s="89"/>
      <c r="J34" s="20"/>
    </row>
    <row r="35" spans="1:10" s="6" customFormat="1" ht="24">
      <c r="A35" s="15"/>
      <c r="B35" s="91" t="s">
        <v>23</v>
      </c>
      <c r="C35" s="92" t="s">
        <v>9</v>
      </c>
      <c r="D35" s="92">
        <v>1</v>
      </c>
      <c r="E35" s="89"/>
      <c r="F35" s="90"/>
      <c r="G35" s="92"/>
      <c r="H35" s="89"/>
      <c r="I35" s="89"/>
      <c r="J35" s="20"/>
    </row>
    <row r="36" spans="1:10" s="6" customFormat="1" ht="36">
      <c r="A36" s="15"/>
      <c r="B36" s="93" t="s">
        <v>96</v>
      </c>
      <c r="C36" s="92" t="s">
        <v>9</v>
      </c>
      <c r="D36" s="92">
        <v>1</v>
      </c>
      <c r="E36" s="89"/>
      <c r="F36" s="90"/>
      <c r="G36" s="92"/>
      <c r="H36" s="89"/>
      <c r="I36" s="89"/>
      <c r="J36" s="20"/>
    </row>
    <row r="37" spans="1:10" s="6" customFormat="1" ht="17.25">
      <c r="A37" s="15"/>
      <c r="B37" s="93" t="s">
        <v>69</v>
      </c>
      <c r="C37" s="92" t="s">
        <v>9</v>
      </c>
      <c r="D37" s="92">
        <v>3</v>
      </c>
      <c r="E37" s="89"/>
      <c r="F37" s="90"/>
      <c r="G37" s="92"/>
      <c r="H37" s="89"/>
      <c r="I37" s="89"/>
      <c r="J37" s="20"/>
    </row>
    <row r="38" spans="1:10" s="6" customFormat="1" ht="17.25">
      <c r="A38" s="15"/>
      <c r="B38" s="93" t="s">
        <v>70</v>
      </c>
      <c r="C38" s="92" t="s">
        <v>9</v>
      </c>
      <c r="D38" s="92">
        <v>3</v>
      </c>
      <c r="E38" s="89"/>
      <c r="F38" s="90"/>
      <c r="G38" s="92"/>
      <c r="H38" s="89"/>
      <c r="I38" s="89"/>
      <c r="J38" s="20"/>
    </row>
    <row r="39" spans="1:10" s="6" customFormat="1" ht="17.25">
      <c r="A39" s="15"/>
      <c r="B39" s="93" t="s">
        <v>177</v>
      </c>
      <c r="C39" s="92" t="s">
        <v>9</v>
      </c>
      <c r="D39" s="92">
        <v>3</v>
      </c>
      <c r="E39" s="89"/>
      <c r="F39" s="90"/>
      <c r="G39" s="92"/>
      <c r="H39" s="89"/>
      <c r="I39" s="89"/>
      <c r="J39" s="20"/>
    </row>
    <row r="40" spans="1:10" s="6" customFormat="1" ht="17.25">
      <c r="A40" s="15"/>
      <c r="B40" s="93" t="s">
        <v>71</v>
      </c>
      <c r="E40" s="89"/>
      <c r="F40" s="90"/>
      <c r="H40" s="89"/>
      <c r="I40" s="89"/>
      <c r="J40" s="20"/>
    </row>
    <row r="41" spans="1:10" s="6" customFormat="1" ht="17.25">
      <c r="A41" s="15"/>
      <c r="B41" s="93" t="s">
        <v>72</v>
      </c>
      <c r="C41" s="92" t="s">
        <v>9</v>
      </c>
      <c r="D41" s="92">
        <v>2</v>
      </c>
      <c r="E41" s="89"/>
      <c r="F41" s="90"/>
      <c r="G41" s="92"/>
      <c r="H41" s="89"/>
      <c r="I41" s="89"/>
      <c r="J41" s="20"/>
    </row>
    <row r="42" spans="1:10" s="6" customFormat="1" ht="17.25">
      <c r="A42" s="15"/>
      <c r="B42" s="93" t="s">
        <v>73</v>
      </c>
      <c r="C42" s="92" t="s">
        <v>9</v>
      </c>
      <c r="D42" s="92">
        <v>1</v>
      </c>
      <c r="E42" s="89"/>
      <c r="F42" s="90"/>
      <c r="G42" s="92"/>
      <c r="H42" s="89"/>
      <c r="I42" s="89"/>
      <c r="J42" s="20"/>
    </row>
    <row r="43" spans="1:10" s="6" customFormat="1" ht="24">
      <c r="A43" s="15"/>
      <c r="B43" s="112" t="s">
        <v>85</v>
      </c>
      <c r="C43" s="23"/>
      <c r="D43" s="113"/>
      <c r="E43" s="89"/>
      <c r="F43" s="90"/>
      <c r="G43" s="113"/>
      <c r="H43" s="89"/>
      <c r="I43" s="89"/>
      <c r="J43" s="20"/>
    </row>
    <row r="44" spans="1:10" s="6" customFormat="1" ht="17.25">
      <c r="A44" s="15"/>
      <c r="B44" s="112" t="s">
        <v>87</v>
      </c>
      <c r="C44" s="92" t="s">
        <v>9</v>
      </c>
      <c r="D44" s="92">
        <v>3</v>
      </c>
      <c r="E44" s="89"/>
      <c r="F44" s="90"/>
      <c r="G44" s="92"/>
      <c r="H44" s="89"/>
      <c r="I44" s="89"/>
      <c r="J44" s="20"/>
    </row>
    <row r="45" spans="1:10" s="6" customFormat="1" ht="17.25">
      <c r="A45" s="15"/>
      <c r="B45" s="112" t="s">
        <v>88</v>
      </c>
      <c r="C45" s="92" t="s">
        <v>9</v>
      </c>
      <c r="D45" s="92">
        <v>2</v>
      </c>
      <c r="E45" s="89"/>
      <c r="F45" s="90"/>
      <c r="G45" s="92"/>
      <c r="H45" s="89"/>
      <c r="I45" s="89"/>
      <c r="J45" s="20"/>
    </row>
    <row r="46" spans="1:10" s="6" customFormat="1" ht="17.25">
      <c r="A46" s="15"/>
      <c r="B46" s="112" t="s">
        <v>91</v>
      </c>
      <c r="C46" s="92" t="s">
        <v>9</v>
      </c>
      <c r="D46" s="92">
        <v>1</v>
      </c>
      <c r="E46" s="89"/>
      <c r="F46" s="90"/>
      <c r="G46" s="92"/>
      <c r="H46" s="89"/>
      <c r="I46" s="89"/>
      <c r="J46" s="20"/>
    </row>
    <row r="47" spans="1:10" s="6" customFormat="1" ht="17.25">
      <c r="A47" s="15"/>
      <c r="B47" s="112" t="s">
        <v>81</v>
      </c>
      <c r="C47" s="114" t="s">
        <v>9</v>
      </c>
      <c r="D47" s="114">
        <v>6</v>
      </c>
      <c r="E47" s="89"/>
      <c r="F47" s="90"/>
      <c r="G47" s="114"/>
      <c r="H47" s="89"/>
      <c r="I47" s="89"/>
      <c r="J47" s="20"/>
    </row>
    <row r="48" spans="1:10" s="6" customFormat="1" ht="17.25">
      <c r="A48" s="15"/>
      <c r="B48" s="112" t="s">
        <v>86</v>
      </c>
      <c r="C48" s="92" t="s">
        <v>9</v>
      </c>
      <c r="D48" s="92">
        <v>3</v>
      </c>
      <c r="E48" s="89"/>
      <c r="F48" s="90"/>
      <c r="G48" s="92"/>
      <c r="H48" s="89"/>
      <c r="I48" s="89"/>
      <c r="J48" s="20"/>
    </row>
    <row r="49" spans="1:10" s="6" customFormat="1" ht="17.25">
      <c r="A49" s="15"/>
      <c r="B49" s="112" t="s">
        <v>89</v>
      </c>
      <c r="C49" s="92" t="s">
        <v>9</v>
      </c>
      <c r="D49" s="92">
        <v>2</v>
      </c>
      <c r="E49" s="89"/>
      <c r="F49" s="90"/>
      <c r="G49" s="92"/>
      <c r="H49" s="89"/>
      <c r="I49" s="89"/>
      <c r="J49" s="20"/>
    </row>
    <row r="50" spans="1:10" s="6" customFormat="1" ht="17.25">
      <c r="A50" s="15"/>
      <c r="B50" s="112" t="s">
        <v>90</v>
      </c>
      <c r="C50" s="92" t="s">
        <v>9</v>
      </c>
      <c r="D50" s="92">
        <v>1</v>
      </c>
      <c r="E50" s="89"/>
      <c r="F50" s="90"/>
      <c r="G50" s="92"/>
      <c r="H50" s="89"/>
      <c r="I50" s="89"/>
      <c r="J50" s="20"/>
    </row>
    <row r="51" spans="1:10" s="6" customFormat="1" ht="17.25">
      <c r="A51" s="15"/>
      <c r="B51" s="112" t="s">
        <v>84</v>
      </c>
      <c r="C51" s="92" t="s">
        <v>9</v>
      </c>
      <c r="D51" s="92">
        <v>6</v>
      </c>
      <c r="E51" s="89"/>
      <c r="F51" s="90"/>
      <c r="G51" s="92"/>
      <c r="H51" s="89"/>
      <c r="I51" s="89"/>
      <c r="J51" s="20"/>
    </row>
    <row r="52" spans="1:10" s="6" customFormat="1" ht="17.25">
      <c r="A52" s="15"/>
      <c r="B52" s="112" t="s">
        <v>79</v>
      </c>
      <c r="C52" s="114" t="s">
        <v>9</v>
      </c>
      <c r="D52" s="114">
        <v>6</v>
      </c>
      <c r="E52" s="89"/>
      <c r="F52" s="90"/>
      <c r="G52" s="114"/>
      <c r="H52" s="89"/>
      <c r="I52" s="89"/>
      <c r="J52" s="20"/>
    </row>
    <row r="53" spans="1:10" s="6" customFormat="1" ht="24">
      <c r="A53" s="15"/>
      <c r="B53" s="112" t="s">
        <v>78</v>
      </c>
      <c r="C53" s="23"/>
      <c r="D53" s="113"/>
      <c r="E53" s="89"/>
      <c r="F53" s="90"/>
      <c r="G53" s="113"/>
      <c r="H53" s="89"/>
      <c r="I53" s="89"/>
      <c r="J53" s="20"/>
    </row>
    <row r="54" spans="1:10" s="6" customFormat="1" ht="17.25">
      <c r="A54" s="15"/>
      <c r="B54" s="112" t="s">
        <v>80</v>
      </c>
      <c r="C54" s="92" t="s">
        <v>9</v>
      </c>
      <c r="D54" s="92">
        <v>1</v>
      </c>
      <c r="E54" s="89"/>
      <c r="F54" s="90"/>
      <c r="G54" s="92"/>
      <c r="H54" s="89"/>
      <c r="I54" s="89"/>
      <c r="J54" s="20"/>
    </row>
    <row r="55" spans="1:10" s="6" customFormat="1" ht="17.25">
      <c r="A55" s="15"/>
      <c r="B55" s="112" t="s">
        <v>81</v>
      </c>
      <c r="C55" s="114" t="s">
        <v>9</v>
      </c>
      <c r="D55" s="114">
        <v>1</v>
      </c>
      <c r="E55" s="89"/>
      <c r="F55" s="90"/>
      <c r="G55" s="114"/>
      <c r="H55" s="89"/>
      <c r="I55" s="89"/>
      <c r="J55" s="20"/>
    </row>
    <row r="56" spans="1:10" s="6" customFormat="1" ht="17.25">
      <c r="A56" s="15"/>
      <c r="B56" s="112" t="s">
        <v>83</v>
      </c>
      <c r="C56" s="92" t="s">
        <v>9</v>
      </c>
      <c r="D56" s="92">
        <v>1</v>
      </c>
      <c r="E56" s="89"/>
      <c r="F56" s="90"/>
      <c r="G56" s="92"/>
      <c r="H56" s="89"/>
      <c r="I56" s="89"/>
      <c r="J56" s="20"/>
    </row>
    <row r="57" spans="1:10" s="6" customFormat="1" ht="17.25">
      <c r="A57" s="15"/>
      <c r="B57" s="112" t="s">
        <v>82</v>
      </c>
      <c r="C57" s="92" t="s">
        <v>9</v>
      </c>
      <c r="D57" s="92">
        <v>1</v>
      </c>
      <c r="E57" s="89"/>
      <c r="F57" s="90"/>
      <c r="G57" s="92"/>
      <c r="H57" s="89"/>
      <c r="I57" s="89"/>
      <c r="J57" s="20"/>
    </row>
    <row r="58" spans="1:10" s="6" customFormat="1" ht="17.25">
      <c r="A58" s="15"/>
      <c r="B58" s="112" t="s">
        <v>84</v>
      </c>
      <c r="C58" s="92" t="s">
        <v>9</v>
      </c>
      <c r="D58" s="92">
        <v>1</v>
      </c>
      <c r="E58" s="89"/>
      <c r="F58" s="90"/>
      <c r="G58" s="92"/>
      <c r="H58" s="89"/>
      <c r="I58" s="89"/>
      <c r="J58" s="20"/>
    </row>
    <row r="59" spans="1:10" s="6" customFormat="1" ht="17.25">
      <c r="A59" s="15"/>
      <c r="B59" s="112" t="s">
        <v>79</v>
      </c>
      <c r="C59" s="114" t="s">
        <v>9</v>
      </c>
      <c r="D59" s="114">
        <v>1</v>
      </c>
      <c r="E59" s="89"/>
      <c r="F59" s="90"/>
      <c r="G59" s="114"/>
      <c r="H59" s="89"/>
      <c r="I59" s="89"/>
      <c r="J59" s="20"/>
    </row>
    <row r="60" spans="1:10" s="6" customFormat="1" ht="24">
      <c r="A60" s="15"/>
      <c r="B60" s="112" t="s">
        <v>92</v>
      </c>
      <c r="C60" s="114"/>
      <c r="D60" s="114"/>
      <c r="E60" s="89"/>
      <c r="F60" s="90"/>
      <c r="G60" s="114"/>
      <c r="H60" s="89"/>
      <c r="I60" s="89"/>
      <c r="J60" s="20"/>
    </row>
    <row r="61" spans="1:10" s="6" customFormat="1" ht="17.25">
      <c r="A61" s="15"/>
      <c r="B61" s="112" t="s">
        <v>93</v>
      </c>
      <c r="C61" s="92" t="s">
        <v>9</v>
      </c>
      <c r="D61" s="92">
        <v>1</v>
      </c>
      <c r="E61" s="89"/>
      <c r="F61" s="90"/>
      <c r="G61" s="92"/>
      <c r="H61" s="89"/>
      <c r="I61" s="89"/>
      <c r="J61" s="20"/>
    </row>
    <row r="62" spans="1:10" s="6" customFormat="1" ht="17.25">
      <c r="A62" s="15"/>
      <c r="B62" s="112" t="s">
        <v>81</v>
      </c>
      <c r="C62" s="114" t="s">
        <v>9</v>
      </c>
      <c r="D62" s="114">
        <v>1</v>
      </c>
      <c r="E62" s="89"/>
      <c r="F62" s="90"/>
      <c r="G62" s="114"/>
      <c r="H62" s="89"/>
      <c r="I62" s="89"/>
      <c r="J62" s="20"/>
    </row>
    <row r="63" spans="1:10" s="6" customFormat="1" ht="17.25">
      <c r="A63" s="15"/>
      <c r="B63" s="112" t="s">
        <v>83</v>
      </c>
      <c r="C63" s="92" t="s">
        <v>9</v>
      </c>
      <c r="D63" s="92">
        <v>1</v>
      </c>
      <c r="E63" s="89"/>
      <c r="F63" s="90"/>
      <c r="G63" s="92"/>
      <c r="H63" s="89"/>
      <c r="I63" s="89"/>
      <c r="J63" s="20"/>
    </row>
    <row r="64" spans="1:10" s="6" customFormat="1" ht="17.25">
      <c r="A64" s="15"/>
      <c r="B64" s="112" t="s">
        <v>82</v>
      </c>
      <c r="C64" s="92" t="s">
        <v>9</v>
      </c>
      <c r="D64" s="92">
        <v>1</v>
      </c>
      <c r="E64" s="89"/>
      <c r="F64" s="90"/>
      <c r="G64" s="92"/>
      <c r="H64" s="89"/>
      <c r="I64" s="89"/>
      <c r="J64" s="20"/>
    </row>
    <row r="65" spans="1:10" s="6" customFormat="1" ht="17.25">
      <c r="A65" s="15"/>
      <c r="B65" s="112" t="s">
        <v>84</v>
      </c>
      <c r="C65" s="92" t="s">
        <v>9</v>
      </c>
      <c r="D65" s="92">
        <v>1</v>
      </c>
      <c r="E65" s="89"/>
      <c r="F65" s="90"/>
      <c r="G65" s="92"/>
      <c r="H65" s="89"/>
      <c r="I65" s="89"/>
      <c r="J65" s="20"/>
    </row>
    <row r="66" spans="1:10" s="6" customFormat="1" ht="17.25">
      <c r="A66" s="15"/>
      <c r="B66" s="112" t="s">
        <v>79</v>
      </c>
      <c r="C66" s="114" t="s">
        <v>9</v>
      </c>
      <c r="D66" s="114">
        <v>1</v>
      </c>
      <c r="E66" s="89"/>
      <c r="F66" s="90"/>
      <c r="G66" s="114"/>
      <c r="H66" s="89"/>
      <c r="J66" s="20"/>
    </row>
    <row r="67" spans="1:10" s="6" customFormat="1" ht="24">
      <c r="A67" s="15"/>
      <c r="B67" s="93" t="s">
        <v>25</v>
      </c>
      <c r="C67" s="92" t="s">
        <v>9</v>
      </c>
      <c r="D67" s="92">
        <v>1</v>
      </c>
      <c r="E67" s="89"/>
      <c r="F67" s="90"/>
      <c r="G67" s="92"/>
      <c r="H67" s="89"/>
      <c r="I67" s="89"/>
      <c r="J67" s="20"/>
    </row>
    <row r="68" spans="1:10" s="6" customFormat="1" ht="17.25">
      <c r="A68" s="15"/>
      <c r="B68" s="93" t="s">
        <v>166</v>
      </c>
      <c r="C68" s="92" t="s">
        <v>9</v>
      </c>
      <c r="D68" s="92">
        <v>3</v>
      </c>
      <c r="E68" s="89"/>
      <c r="F68" s="90"/>
      <c r="G68" s="92"/>
      <c r="H68" s="89"/>
      <c r="I68" s="89"/>
      <c r="J68" s="20"/>
    </row>
    <row r="69" spans="1:10" s="6" customFormat="1" ht="24">
      <c r="A69" s="15"/>
      <c r="B69" s="112" t="s">
        <v>26</v>
      </c>
      <c r="C69" s="114" t="s">
        <v>9</v>
      </c>
      <c r="D69" s="114">
        <v>1</v>
      </c>
      <c r="E69" s="89"/>
      <c r="F69" s="90"/>
      <c r="G69" s="114"/>
      <c r="H69" s="89"/>
      <c r="I69" s="89"/>
      <c r="J69" s="20"/>
    </row>
    <row r="70" spans="1:10" s="6" customFormat="1" ht="24">
      <c r="A70" s="15"/>
      <c r="B70" s="112" t="s">
        <v>27</v>
      </c>
      <c r="C70" s="114" t="s">
        <v>9</v>
      </c>
      <c r="D70" s="114">
        <v>1</v>
      </c>
      <c r="G70" s="114"/>
      <c r="I70" s="89"/>
      <c r="J70" s="20"/>
    </row>
    <row r="71" spans="1:10" s="6" customFormat="1" ht="17.25">
      <c r="A71" s="15"/>
      <c r="B71" s="93" t="s">
        <v>28</v>
      </c>
      <c r="C71" s="92" t="s">
        <v>9</v>
      </c>
      <c r="D71" s="92">
        <v>1</v>
      </c>
      <c r="G71" s="92"/>
      <c r="I71" s="89"/>
      <c r="J71" s="20"/>
    </row>
    <row r="72" spans="1:10" s="6" customFormat="1" ht="17.25">
      <c r="A72" s="15"/>
      <c r="B72" s="93" t="s">
        <v>29</v>
      </c>
      <c r="C72" s="92" t="s">
        <v>9</v>
      </c>
      <c r="D72" s="92">
        <v>28</v>
      </c>
      <c r="G72" s="92"/>
      <c r="I72" s="89"/>
      <c r="J72" s="20"/>
    </row>
    <row r="73" spans="1:10" s="6" customFormat="1" ht="17.25">
      <c r="A73" s="15"/>
      <c r="B73" s="93" t="s">
        <v>30</v>
      </c>
      <c r="C73" s="92" t="s">
        <v>9</v>
      </c>
      <c r="D73" s="92">
        <v>6</v>
      </c>
      <c r="G73" s="92"/>
      <c r="I73" s="89"/>
      <c r="J73" s="20"/>
    </row>
    <row r="74" spans="1:10" s="6" customFormat="1" ht="17.25">
      <c r="A74" s="15"/>
      <c r="B74" s="93" t="s">
        <v>31</v>
      </c>
      <c r="C74" s="92" t="s">
        <v>9</v>
      </c>
      <c r="D74" s="92">
        <v>4</v>
      </c>
      <c r="G74" s="92"/>
      <c r="I74" s="89"/>
      <c r="J74" s="20"/>
    </row>
    <row r="75" spans="1:10" s="6" customFormat="1" ht="17.25">
      <c r="A75" s="15"/>
      <c r="B75" s="93" t="s">
        <v>32</v>
      </c>
      <c r="C75" s="92" t="s">
        <v>9</v>
      </c>
      <c r="D75" s="92">
        <v>4</v>
      </c>
      <c r="G75" s="92"/>
      <c r="I75" s="89"/>
      <c r="J75" s="20"/>
    </row>
    <row r="76" spans="1:10" s="6" customFormat="1" ht="17.25">
      <c r="A76" s="15"/>
      <c r="B76" s="93" t="s">
        <v>33</v>
      </c>
      <c r="C76" s="92" t="s">
        <v>9</v>
      </c>
      <c r="D76" s="92">
        <v>8</v>
      </c>
      <c r="G76" s="92"/>
      <c r="I76" s="89"/>
      <c r="J76" s="20"/>
    </row>
    <row r="77" spans="1:10" s="6" customFormat="1" ht="17.25">
      <c r="A77" s="15"/>
      <c r="B77" s="93" t="s">
        <v>34</v>
      </c>
      <c r="C77" s="92" t="s">
        <v>9</v>
      </c>
      <c r="D77" s="92">
        <v>4</v>
      </c>
      <c r="G77" s="92"/>
      <c r="I77" s="89"/>
      <c r="J77" s="20"/>
    </row>
    <row r="78" spans="1:10" s="6" customFormat="1" ht="17.25">
      <c r="A78" s="15"/>
      <c r="B78" s="93" t="s">
        <v>77</v>
      </c>
      <c r="C78" s="92" t="s">
        <v>9</v>
      </c>
      <c r="D78" s="92">
        <v>1</v>
      </c>
      <c r="G78" s="92"/>
      <c r="I78" s="89"/>
      <c r="J78" s="20"/>
    </row>
    <row r="79" spans="1:10" s="6" customFormat="1" ht="17.25">
      <c r="A79" s="15"/>
      <c r="B79" s="93" t="s">
        <v>76</v>
      </c>
      <c r="C79" s="92" t="s">
        <v>9</v>
      </c>
      <c r="D79" s="92">
        <v>1</v>
      </c>
      <c r="G79" s="92"/>
      <c r="I79" s="89"/>
      <c r="J79" s="20"/>
    </row>
    <row r="80" spans="1:10" s="6" customFormat="1" ht="17.25">
      <c r="A80" s="15"/>
      <c r="B80" s="93" t="s">
        <v>74</v>
      </c>
      <c r="C80" s="115" t="s">
        <v>160</v>
      </c>
      <c r="D80" s="92">
        <v>4</v>
      </c>
      <c r="G80" s="92"/>
      <c r="I80" s="89"/>
      <c r="J80" s="20"/>
    </row>
    <row r="81" spans="1:10" s="6" customFormat="1" ht="17.25">
      <c r="A81" s="15"/>
      <c r="B81" s="93" t="s">
        <v>35</v>
      </c>
      <c r="C81" s="92" t="s">
        <v>9</v>
      </c>
      <c r="D81" s="92">
        <v>3</v>
      </c>
      <c r="G81" s="92"/>
      <c r="I81" s="89"/>
      <c r="J81" s="20"/>
    </row>
    <row r="82" spans="1:10" s="6" customFormat="1" ht="24">
      <c r="A82" s="15"/>
      <c r="B82" s="93" t="s">
        <v>37</v>
      </c>
      <c r="C82" s="92" t="s">
        <v>9</v>
      </c>
      <c r="D82" s="92">
        <v>2</v>
      </c>
      <c r="G82" s="92"/>
      <c r="I82" s="89"/>
      <c r="J82" s="20"/>
    </row>
    <row r="83" spans="1:10" s="6" customFormat="1" ht="17.25">
      <c r="A83" s="15"/>
      <c r="B83" s="93" t="s">
        <v>36</v>
      </c>
      <c r="C83" s="92" t="s">
        <v>9</v>
      </c>
      <c r="D83" s="92">
        <v>2</v>
      </c>
      <c r="G83" s="92"/>
      <c r="I83" s="89"/>
      <c r="J83" s="20"/>
    </row>
    <row r="84" spans="1:10" s="6" customFormat="1" ht="17.25">
      <c r="A84" s="15"/>
      <c r="B84" s="93" t="s">
        <v>98</v>
      </c>
      <c r="C84" s="115" t="s">
        <v>160</v>
      </c>
      <c r="D84" s="92">
        <v>2</v>
      </c>
      <c r="G84" s="92"/>
      <c r="I84" s="89"/>
      <c r="J84" s="20"/>
    </row>
    <row r="85" spans="1:10" s="6" customFormat="1" ht="17.25">
      <c r="A85" s="15"/>
      <c r="B85" s="93" t="s">
        <v>75</v>
      </c>
      <c r="C85" s="116" t="s">
        <v>9</v>
      </c>
      <c r="D85" s="116">
        <v>1</v>
      </c>
      <c r="G85" s="116"/>
      <c r="I85" s="89"/>
      <c r="J85" s="20"/>
    </row>
    <row r="86" spans="1:10" s="6" customFormat="1" ht="24">
      <c r="A86" s="15"/>
      <c r="B86" s="93" t="s">
        <v>38</v>
      </c>
      <c r="C86" s="92" t="s">
        <v>9</v>
      </c>
      <c r="D86" s="92">
        <v>3</v>
      </c>
      <c r="G86" s="92"/>
      <c r="J86" s="20"/>
    </row>
    <row r="87" spans="1:10" s="6" customFormat="1" ht="24">
      <c r="A87" s="15"/>
      <c r="B87" s="93" t="s">
        <v>22</v>
      </c>
      <c r="C87" s="92" t="s">
        <v>9</v>
      </c>
      <c r="D87" s="92">
        <v>2</v>
      </c>
      <c r="E87" s="89"/>
      <c r="F87" s="90"/>
      <c r="G87" s="92"/>
      <c r="H87" s="89"/>
      <c r="J87" s="20"/>
    </row>
    <row r="88" spans="1:10" s="6" customFormat="1" ht="17.25">
      <c r="A88" s="15"/>
      <c r="B88" s="41"/>
      <c r="C88" s="23"/>
      <c r="D88" s="88"/>
      <c r="E88" s="89"/>
      <c r="F88" s="90"/>
      <c r="G88" s="88"/>
      <c r="H88" s="89"/>
      <c r="J88" s="20"/>
    </row>
    <row r="89" spans="1:10" s="103" customFormat="1">
      <c r="A89" s="96"/>
      <c r="B89" s="97" t="s">
        <v>101</v>
      </c>
      <c r="C89" s="98" t="s">
        <v>8</v>
      </c>
      <c r="D89" s="99">
        <v>1</v>
      </c>
      <c r="E89" s="44">
        <v>0</v>
      </c>
      <c r="F89" s="101">
        <f>E89*D89</f>
        <v>0</v>
      </c>
      <c r="G89" s="99">
        <v>0</v>
      </c>
      <c r="H89" s="100">
        <f>SUM(E89)</f>
        <v>0</v>
      </c>
      <c r="I89" s="101">
        <f>H89*G89</f>
        <v>0</v>
      </c>
      <c r="J89" s="102"/>
    </row>
    <row r="90" spans="1:10" s="103" customFormat="1" ht="17.25">
      <c r="A90" s="96"/>
      <c r="B90" s="104"/>
      <c r="C90" s="105"/>
      <c r="D90" s="106"/>
      <c r="E90" s="107"/>
      <c r="F90" s="108"/>
      <c r="G90" s="106"/>
      <c r="H90" s="107"/>
      <c r="I90" s="6"/>
      <c r="J90" s="102"/>
    </row>
    <row r="91" spans="1:10" s="103" customFormat="1" ht="17.25">
      <c r="A91" s="96"/>
      <c r="B91" s="104"/>
      <c r="C91" s="105"/>
      <c r="D91" s="106"/>
      <c r="E91" s="107"/>
      <c r="F91" s="108"/>
      <c r="G91" s="106"/>
      <c r="H91" s="107"/>
      <c r="I91" s="6"/>
      <c r="J91" s="102"/>
    </row>
    <row r="92" spans="1:10" s="6" customFormat="1" ht="24">
      <c r="A92" s="15">
        <f>MAX(A20:A89)+0.01</f>
        <v>1.03</v>
      </c>
      <c r="B92" s="43" t="s">
        <v>94</v>
      </c>
      <c r="C92" s="23"/>
      <c r="D92" s="88"/>
      <c r="E92" s="89"/>
      <c r="F92" s="90"/>
      <c r="G92" s="88"/>
      <c r="H92" s="89"/>
      <c r="J92" s="20"/>
    </row>
    <row r="93" spans="1:10" s="6" customFormat="1" ht="24">
      <c r="A93" s="15"/>
      <c r="B93" s="91" t="s">
        <v>68</v>
      </c>
      <c r="C93" s="92" t="s">
        <v>9</v>
      </c>
      <c r="D93" s="94">
        <v>1</v>
      </c>
      <c r="E93" s="89"/>
      <c r="F93" s="90"/>
      <c r="G93" s="94"/>
      <c r="H93" s="89"/>
      <c r="J93" s="20"/>
    </row>
    <row r="94" spans="1:10" s="6" customFormat="1" ht="24">
      <c r="A94" s="15"/>
      <c r="B94" s="91" t="s">
        <v>66</v>
      </c>
      <c r="C94" s="92" t="s">
        <v>9</v>
      </c>
      <c r="D94" s="94">
        <v>1</v>
      </c>
      <c r="E94" s="117"/>
      <c r="F94" s="118"/>
      <c r="G94" s="94"/>
      <c r="H94" s="117"/>
      <c r="J94" s="20"/>
    </row>
    <row r="95" spans="1:10" s="6" customFormat="1" ht="17.25">
      <c r="A95" s="15"/>
      <c r="B95" s="91" t="s">
        <v>102</v>
      </c>
      <c r="C95" s="92" t="s">
        <v>9</v>
      </c>
      <c r="D95" s="94">
        <v>2</v>
      </c>
      <c r="E95" s="117"/>
      <c r="F95" s="118"/>
      <c r="G95" s="94"/>
      <c r="H95" s="117"/>
      <c r="J95" s="20"/>
    </row>
    <row r="96" spans="1:10" s="6" customFormat="1" ht="17.25">
      <c r="A96" s="15"/>
      <c r="B96" s="93" t="s">
        <v>62</v>
      </c>
      <c r="C96" s="92" t="s">
        <v>9</v>
      </c>
      <c r="D96" s="94">
        <v>1</v>
      </c>
      <c r="E96" s="117"/>
      <c r="F96" s="118"/>
      <c r="G96" s="94"/>
      <c r="H96" s="117"/>
      <c r="J96" s="20"/>
    </row>
    <row r="97" spans="1:10" s="6" customFormat="1" ht="17.25">
      <c r="A97" s="15"/>
      <c r="B97" s="93" t="s">
        <v>64</v>
      </c>
      <c r="C97" s="92"/>
      <c r="D97" s="92"/>
      <c r="E97" s="117"/>
      <c r="F97" s="118"/>
      <c r="G97" s="92"/>
      <c r="H97" s="117"/>
      <c r="J97" s="20"/>
    </row>
    <row r="98" spans="1:10" s="6" customFormat="1" ht="17.25">
      <c r="A98" s="15"/>
      <c r="B98" s="93" t="s">
        <v>169</v>
      </c>
      <c r="C98" s="92" t="s">
        <v>9</v>
      </c>
      <c r="D98" s="92">
        <v>1</v>
      </c>
      <c r="E98" s="117"/>
      <c r="F98" s="118"/>
      <c r="G98" s="92"/>
      <c r="H98" s="117"/>
      <c r="J98" s="20"/>
    </row>
    <row r="99" spans="1:10" s="6" customFormat="1" ht="17.25">
      <c r="A99" s="15"/>
      <c r="B99" s="93" t="s">
        <v>170</v>
      </c>
      <c r="C99" s="92" t="s">
        <v>9</v>
      </c>
      <c r="D99" s="92">
        <v>2</v>
      </c>
      <c r="E99" s="117"/>
      <c r="F99" s="118"/>
      <c r="G99" s="92"/>
      <c r="H99" s="117"/>
      <c r="J99" s="20"/>
    </row>
    <row r="100" spans="1:10" s="6" customFormat="1" ht="24">
      <c r="A100" s="15"/>
      <c r="B100" s="91" t="s">
        <v>23</v>
      </c>
      <c r="C100" s="92" t="s">
        <v>9</v>
      </c>
      <c r="D100" s="92">
        <v>2</v>
      </c>
      <c r="E100" s="117"/>
      <c r="F100" s="118"/>
      <c r="G100" s="92"/>
      <c r="H100" s="117"/>
      <c r="I100" s="89"/>
      <c r="J100" s="20"/>
    </row>
    <row r="101" spans="1:10" s="6" customFormat="1" ht="36">
      <c r="A101" s="15"/>
      <c r="B101" s="93" t="s">
        <v>95</v>
      </c>
      <c r="C101" s="92" t="s">
        <v>9</v>
      </c>
      <c r="D101" s="92">
        <v>1</v>
      </c>
      <c r="E101" s="117"/>
      <c r="F101" s="118"/>
      <c r="G101" s="92"/>
      <c r="H101" s="117"/>
      <c r="I101" s="89"/>
      <c r="J101" s="20"/>
    </row>
    <row r="102" spans="1:10" s="6" customFormat="1" ht="17.25">
      <c r="A102" s="15"/>
      <c r="B102" s="93" t="s">
        <v>70</v>
      </c>
      <c r="C102" s="92" t="s">
        <v>9</v>
      </c>
      <c r="D102" s="92">
        <v>3</v>
      </c>
      <c r="E102" s="117"/>
      <c r="F102" s="118"/>
      <c r="G102" s="92"/>
      <c r="H102" s="117"/>
      <c r="I102" s="89"/>
      <c r="J102" s="20"/>
    </row>
    <row r="103" spans="1:10" s="6" customFormat="1" ht="17.25">
      <c r="A103" s="15"/>
      <c r="B103" s="93" t="s">
        <v>178</v>
      </c>
      <c r="C103" s="92" t="s">
        <v>9</v>
      </c>
      <c r="D103" s="92">
        <v>3</v>
      </c>
      <c r="E103" s="117"/>
      <c r="F103" s="118"/>
      <c r="G103" s="92"/>
      <c r="H103" s="117"/>
      <c r="I103" s="109"/>
      <c r="J103" s="20"/>
    </row>
    <row r="104" spans="1:10" s="6" customFormat="1" ht="17.25">
      <c r="A104" s="15"/>
      <c r="B104" s="93" t="s">
        <v>74</v>
      </c>
      <c r="C104" s="115" t="s">
        <v>160</v>
      </c>
      <c r="D104" s="92">
        <v>4</v>
      </c>
      <c r="E104" s="117"/>
      <c r="F104" s="118"/>
      <c r="G104" s="92"/>
      <c r="H104" s="117"/>
      <c r="I104" s="109"/>
      <c r="J104" s="20"/>
    </row>
    <row r="105" spans="1:10" s="6" customFormat="1" ht="17.25">
      <c r="A105" s="15"/>
      <c r="B105" s="93" t="s">
        <v>35</v>
      </c>
      <c r="C105" s="92" t="s">
        <v>9</v>
      </c>
      <c r="D105" s="92">
        <v>3</v>
      </c>
      <c r="E105" s="117"/>
      <c r="F105" s="118"/>
      <c r="G105" s="92"/>
      <c r="H105" s="117"/>
      <c r="I105" s="89"/>
      <c r="J105" s="20"/>
    </row>
    <row r="106" spans="1:10" s="6" customFormat="1" ht="17.25">
      <c r="A106" s="15"/>
      <c r="B106" s="93" t="s">
        <v>97</v>
      </c>
      <c r="C106" s="92" t="s">
        <v>9</v>
      </c>
      <c r="D106" s="92">
        <v>3</v>
      </c>
      <c r="E106" s="117"/>
      <c r="F106" s="118"/>
      <c r="G106" s="92"/>
      <c r="H106" s="117"/>
      <c r="I106" s="89"/>
      <c r="J106" s="20"/>
    </row>
    <row r="107" spans="1:10" s="6" customFormat="1" ht="17.25">
      <c r="A107" s="15"/>
      <c r="B107" s="93" t="s">
        <v>36</v>
      </c>
      <c r="C107" s="92" t="s">
        <v>9</v>
      </c>
      <c r="D107" s="92">
        <v>2</v>
      </c>
      <c r="E107" s="117"/>
      <c r="F107" s="118"/>
      <c r="G107" s="92"/>
      <c r="H107" s="117"/>
      <c r="I107" s="103"/>
      <c r="J107" s="20"/>
    </row>
    <row r="108" spans="1:10" s="6" customFormat="1" ht="17.25">
      <c r="A108" s="15"/>
      <c r="B108" s="93" t="s">
        <v>98</v>
      </c>
      <c r="C108" s="115" t="s">
        <v>160</v>
      </c>
      <c r="D108" s="92">
        <v>2</v>
      </c>
      <c r="E108" s="117"/>
      <c r="F108" s="118"/>
      <c r="G108" s="92"/>
      <c r="H108" s="117"/>
      <c r="I108" s="103"/>
      <c r="J108" s="20"/>
    </row>
    <row r="109" spans="1:10" s="103" customFormat="1">
      <c r="A109" s="15"/>
      <c r="B109" s="93" t="s">
        <v>99</v>
      </c>
      <c r="C109" s="116" t="s">
        <v>9</v>
      </c>
      <c r="D109" s="116">
        <v>1</v>
      </c>
      <c r="E109" s="117"/>
      <c r="F109" s="118"/>
      <c r="G109" s="116"/>
      <c r="H109" s="117"/>
      <c r="J109" s="102"/>
    </row>
    <row r="110" spans="1:10" s="103" customFormat="1" ht="24">
      <c r="A110" s="15"/>
      <c r="B110" s="93" t="s">
        <v>55</v>
      </c>
      <c r="C110" s="116" t="s">
        <v>9</v>
      </c>
      <c r="D110" s="116">
        <v>1</v>
      </c>
      <c r="E110" s="117"/>
      <c r="F110" s="118"/>
      <c r="G110" s="116"/>
      <c r="H110" s="117"/>
      <c r="J110" s="102"/>
    </row>
    <row r="111" spans="1:10" s="103" customFormat="1">
      <c r="A111" s="96"/>
      <c r="B111" s="104"/>
      <c r="C111" s="105"/>
      <c r="D111" s="106"/>
      <c r="E111" s="107"/>
      <c r="F111" s="108"/>
      <c r="G111" s="106"/>
      <c r="H111" s="107"/>
      <c r="J111" s="102"/>
    </row>
    <row r="112" spans="1:10" s="103" customFormat="1">
      <c r="A112" s="96"/>
      <c r="B112" s="97" t="s">
        <v>100</v>
      </c>
      <c r="C112" s="98" t="s">
        <v>8</v>
      </c>
      <c r="D112" s="99">
        <v>1</v>
      </c>
      <c r="E112" s="44">
        <v>0</v>
      </c>
      <c r="F112" s="101">
        <f>E112*D112</f>
        <v>0</v>
      </c>
      <c r="G112" s="99">
        <v>0</v>
      </c>
      <c r="H112" s="100">
        <f>SUM(E112)</f>
        <v>0</v>
      </c>
      <c r="I112" s="101">
        <f>H112*G112</f>
        <v>0</v>
      </c>
      <c r="J112" s="102"/>
    </row>
    <row r="113" spans="1:10" s="103" customFormat="1">
      <c r="A113" s="96"/>
      <c r="B113" s="104"/>
      <c r="C113" s="105"/>
      <c r="D113" s="119"/>
      <c r="E113" s="107"/>
      <c r="F113" s="108"/>
      <c r="G113" s="119"/>
      <c r="H113" s="107"/>
      <c r="I113" s="108"/>
      <c r="J113" s="102"/>
    </row>
    <row r="114" spans="1:10" s="103" customFormat="1">
      <c r="A114" s="96"/>
      <c r="B114" s="104"/>
      <c r="C114" s="105"/>
      <c r="D114" s="119"/>
      <c r="E114" s="107"/>
      <c r="F114" s="108"/>
      <c r="G114" s="119"/>
      <c r="H114" s="107"/>
      <c r="I114" s="108"/>
      <c r="J114" s="102"/>
    </row>
    <row r="115" spans="1:10" s="103" customFormat="1" ht="17.25">
      <c r="A115" s="15">
        <f>MAX(A91:A112)+0.01</f>
        <v>1.04</v>
      </c>
      <c r="B115" s="43" t="s">
        <v>179</v>
      </c>
      <c r="C115" s="23"/>
      <c r="D115" s="88"/>
      <c r="E115" s="89"/>
      <c r="F115" s="90"/>
      <c r="G115" s="88"/>
      <c r="H115" s="89"/>
      <c r="I115" s="6"/>
      <c r="J115" s="102"/>
    </row>
    <row r="116" spans="1:10" s="103" customFormat="1">
      <c r="A116" s="15"/>
      <c r="B116" s="93" t="s">
        <v>180</v>
      </c>
      <c r="C116" s="92" t="s">
        <v>9</v>
      </c>
      <c r="D116" s="92">
        <v>1</v>
      </c>
      <c r="E116" s="117"/>
      <c r="F116" s="118"/>
      <c r="G116" s="92"/>
      <c r="H116" s="117"/>
      <c r="I116" s="89"/>
      <c r="J116" s="102"/>
    </row>
    <row r="117" spans="1:10" s="103" customFormat="1">
      <c r="A117" s="15"/>
      <c r="B117" s="93" t="s">
        <v>183</v>
      </c>
      <c r="C117" s="92" t="s">
        <v>9</v>
      </c>
      <c r="D117" s="92">
        <v>3</v>
      </c>
      <c r="E117" s="117"/>
      <c r="F117" s="118"/>
      <c r="G117" s="92"/>
      <c r="H117" s="117"/>
      <c r="I117" s="109"/>
      <c r="J117" s="102"/>
    </row>
    <row r="118" spans="1:10" s="103" customFormat="1">
      <c r="A118" s="15"/>
      <c r="B118" s="93" t="s">
        <v>181</v>
      </c>
      <c r="C118" s="92" t="s">
        <v>149</v>
      </c>
      <c r="D118" s="92">
        <v>12</v>
      </c>
      <c r="E118" s="117"/>
      <c r="F118" s="118"/>
      <c r="G118" s="116"/>
      <c r="H118" s="117"/>
      <c r="J118" s="102"/>
    </row>
    <row r="119" spans="1:10" s="103" customFormat="1" ht="24">
      <c r="A119" s="15"/>
      <c r="B119" s="93" t="s">
        <v>55</v>
      </c>
      <c r="C119" s="116" t="s">
        <v>9</v>
      </c>
      <c r="D119" s="116">
        <v>1</v>
      </c>
      <c r="E119" s="117"/>
      <c r="F119" s="118"/>
      <c r="G119" s="116"/>
      <c r="H119" s="117"/>
      <c r="J119" s="102"/>
    </row>
    <row r="120" spans="1:10" s="103" customFormat="1">
      <c r="A120" s="96"/>
      <c r="B120" s="104"/>
      <c r="C120" s="105"/>
      <c r="D120" s="106"/>
      <c r="E120" s="107"/>
      <c r="F120" s="108"/>
      <c r="G120" s="106"/>
      <c r="H120" s="107"/>
      <c r="J120" s="102"/>
    </row>
    <row r="121" spans="1:10" s="103" customFormat="1">
      <c r="A121" s="96"/>
      <c r="B121" s="97" t="s">
        <v>182</v>
      </c>
      <c r="C121" s="98" t="s">
        <v>8</v>
      </c>
      <c r="D121" s="99">
        <v>1</v>
      </c>
      <c r="E121" s="44">
        <v>0</v>
      </c>
      <c r="F121" s="101">
        <f>E121*D121</f>
        <v>0</v>
      </c>
      <c r="G121" s="99">
        <v>0</v>
      </c>
      <c r="H121" s="100">
        <f>SUM(E121)</f>
        <v>0</v>
      </c>
      <c r="I121" s="101">
        <f>H121*G121</f>
        <v>0</v>
      </c>
      <c r="J121" s="102"/>
    </row>
    <row r="122" spans="1:10" s="103" customFormat="1">
      <c r="A122" s="96"/>
      <c r="B122" s="104"/>
      <c r="C122" s="105"/>
      <c r="D122" s="119"/>
      <c r="E122" s="107"/>
      <c r="F122" s="108"/>
      <c r="G122" s="119"/>
      <c r="H122" s="107"/>
      <c r="I122" s="108"/>
      <c r="J122" s="102"/>
    </row>
    <row r="123" spans="1:10" s="103" customFormat="1">
      <c r="A123" s="96"/>
      <c r="B123" s="104"/>
      <c r="C123" s="105"/>
      <c r="D123" s="119"/>
      <c r="E123" s="107"/>
      <c r="F123" s="108"/>
      <c r="G123" s="119"/>
      <c r="H123" s="107"/>
      <c r="I123" s="108"/>
      <c r="J123" s="102"/>
    </row>
    <row r="124" spans="1:10" s="103" customFormat="1">
      <c r="A124" s="96"/>
      <c r="B124" s="104"/>
      <c r="C124" s="105"/>
      <c r="D124" s="146" t="s">
        <v>122</v>
      </c>
      <c r="E124" s="147"/>
      <c r="F124" s="148"/>
      <c r="G124" s="146" t="s">
        <v>123</v>
      </c>
      <c r="H124" s="147"/>
      <c r="I124" s="148"/>
      <c r="J124" s="102"/>
    </row>
    <row r="125" spans="1:10" s="6" customFormat="1" ht="17.25">
      <c r="A125" s="15"/>
      <c r="B125" s="33"/>
      <c r="C125" s="21" t="s">
        <v>126</v>
      </c>
      <c r="D125" s="22"/>
      <c r="E125" s="21"/>
      <c r="F125" s="34">
        <f>SUM(F7:F121)</f>
        <v>0</v>
      </c>
      <c r="G125" s="22"/>
      <c r="H125" s="21"/>
      <c r="I125" s="34">
        <f>SUM(I7:I124)</f>
        <v>0</v>
      </c>
      <c r="J125" s="20"/>
    </row>
    <row r="126" spans="1:10">
      <c r="I126" s="103"/>
    </row>
    <row r="127" spans="1:10">
      <c r="I127" s="89"/>
    </row>
    <row r="128" spans="1:10">
      <c r="I128" s="89"/>
    </row>
    <row r="129" spans="6:12">
      <c r="I129" s="89"/>
    </row>
    <row r="130" spans="6:12">
      <c r="I130" s="89"/>
    </row>
    <row r="131" spans="6:12">
      <c r="I131" s="89"/>
    </row>
    <row r="132" spans="6:12">
      <c r="I132" s="89"/>
    </row>
    <row r="133" spans="6:12">
      <c r="I133" s="89"/>
    </row>
    <row r="134" spans="6:12">
      <c r="I134" s="89"/>
    </row>
    <row r="135" spans="6:12">
      <c r="F135" s="1"/>
      <c r="I135" s="3"/>
      <c r="J135" s="4"/>
      <c r="K135" s="5"/>
      <c r="L135" s="89"/>
    </row>
    <row r="136" spans="6:12">
      <c r="F136" s="1"/>
      <c r="I136" s="3"/>
      <c r="J136" s="4"/>
      <c r="K136" s="5"/>
      <c r="L136" s="89"/>
    </row>
    <row r="137" spans="6:12">
      <c r="F137" s="1"/>
      <c r="I137" s="3"/>
      <c r="J137" s="4"/>
      <c r="K137" s="5"/>
      <c r="L137" s="89"/>
    </row>
    <row r="138" spans="6:12">
      <c r="F138" s="1"/>
      <c r="I138" s="3"/>
      <c r="J138" s="4"/>
      <c r="K138" s="5"/>
      <c r="L138" s="89"/>
    </row>
    <row r="139" spans="6:12">
      <c r="F139" s="1"/>
      <c r="I139" s="3"/>
      <c r="J139" s="4"/>
      <c r="K139" s="5"/>
      <c r="L139" s="89"/>
    </row>
    <row r="140" spans="6:12">
      <c r="F140" s="1"/>
      <c r="I140" s="3"/>
      <c r="J140" s="4"/>
      <c r="K140" s="5"/>
      <c r="L140" s="89"/>
    </row>
    <row r="141" spans="6:12">
      <c r="F141" s="1"/>
      <c r="I141" s="3"/>
      <c r="J141" s="4"/>
      <c r="K141" s="5"/>
      <c r="L141" s="89"/>
    </row>
  </sheetData>
  <sheetProtection algorithmName="SHA-512" hashValue="WsXD38OAk5tqMBw+7xU/Zsj9zbFVjq+3I6tuiAkrKtTpDryxbs7IpEAfYFzogNmdX7G5kSZcLtvvy/b8h5brIA==" saltValue="7o9dEWaokW8NpdWbBMbdEw==" spinCount="100000" sheet="1" objects="1" scenarios="1"/>
  <mergeCells count="4">
    <mergeCell ref="D2:F2"/>
    <mergeCell ref="G2:I2"/>
    <mergeCell ref="D124:F124"/>
    <mergeCell ref="G124:I1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Normal="100" zoomScaleSheetLayoutView="100" workbookViewId="0">
      <selection activeCell="D7" sqref="D7"/>
    </sheetView>
  </sheetViews>
  <sheetFormatPr defaultColWidth="9.28515625" defaultRowHeight="14.25"/>
  <cols>
    <col min="1" max="1" width="5.7109375" style="2" customWidth="1"/>
    <col min="2" max="2" width="61" style="27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5" customWidth="1"/>
    <col min="7" max="7" width="8.5703125" style="3" customWidth="1"/>
    <col min="8" max="8" width="10.7109375" style="4" customWidth="1"/>
    <col min="9" max="9" width="16.42578125" style="1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6" customFormat="1" ht="17.25">
      <c r="A1" s="7"/>
      <c r="B1" s="30"/>
      <c r="D1" s="16"/>
      <c r="E1" s="17"/>
      <c r="F1" s="18"/>
      <c r="G1" s="16"/>
      <c r="H1" s="17"/>
      <c r="I1" s="19"/>
    </row>
    <row r="2" spans="1:9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</row>
    <row r="3" spans="1:9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124</v>
      </c>
    </row>
    <row r="4" spans="1:9" s="6" customFormat="1" ht="17.25">
      <c r="A4" s="7"/>
      <c r="B4" s="30"/>
      <c r="D4" s="16"/>
      <c r="E4" s="17"/>
      <c r="F4" s="18"/>
    </row>
    <row r="5" spans="1:9" s="6" customFormat="1" ht="18" thickBot="1">
      <c r="A5" s="8">
        <v>2</v>
      </c>
      <c r="B5" s="28" t="s">
        <v>104</v>
      </c>
      <c r="C5" s="9"/>
      <c r="D5" s="10"/>
      <c r="E5" s="11"/>
      <c r="F5" s="12"/>
      <c r="G5" s="10"/>
      <c r="H5" s="11"/>
      <c r="I5" s="12"/>
    </row>
    <row r="6" spans="1:9" s="6" customFormat="1" ht="17.25">
      <c r="A6" s="13"/>
      <c r="B6" s="29"/>
      <c r="C6" s="14"/>
      <c r="D6" s="38"/>
      <c r="E6" s="4"/>
      <c r="F6" s="5"/>
    </row>
    <row r="7" spans="1:9" s="6" customFormat="1" ht="24">
      <c r="A7" s="15">
        <f>MAX(A4:A6)+0.01</f>
        <v>2.0099999999999998</v>
      </c>
      <c r="B7" s="43" t="s">
        <v>105</v>
      </c>
      <c r="C7" s="23" t="s">
        <v>9</v>
      </c>
      <c r="D7" s="119">
        <v>228</v>
      </c>
      <c r="E7" s="45">
        <v>0</v>
      </c>
      <c r="F7" s="108">
        <f>E7*D7</f>
        <v>0</v>
      </c>
      <c r="G7" s="119">
        <v>0</v>
      </c>
      <c r="H7" s="107">
        <f>SUM(E7)</f>
        <v>0</v>
      </c>
      <c r="I7" s="108">
        <f>H7*G7</f>
        <v>0</v>
      </c>
    </row>
    <row r="8" spans="1:9" s="6" customFormat="1" ht="17.25">
      <c r="A8" s="15"/>
      <c r="B8" s="41"/>
      <c r="C8" s="23"/>
      <c r="D8" s="120"/>
      <c r="E8" s="25"/>
      <c r="F8" s="90"/>
      <c r="G8" s="88"/>
      <c r="H8" s="89"/>
      <c r="I8" s="89"/>
    </row>
    <row r="9" spans="1:9" s="6" customFormat="1" ht="24">
      <c r="A9" s="15">
        <f>MAX(A6:A8)+0.01</f>
        <v>2.0199999999999996</v>
      </c>
      <c r="B9" s="43" t="s">
        <v>106</v>
      </c>
      <c r="C9" s="23" t="s">
        <v>9</v>
      </c>
      <c r="D9" s="120">
        <v>92</v>
      </c>
      <c r="E9" s="45">
        <v>0</v>
      </c>
      <c r="F9" s="108">
        <f>E9*D9</f>
        <v>0</v>
      </c>
      <c r="G9" s="119">
        <v>0</v>
      </c>
      <c r="H9" s="107">
        <f>SUM(E9)</f>
        <v>0</v>
      </c>
      <c r="I9" s="108">
        <f>H9*G9</f>
        <v>0</v>
      </c>
    </row>
    <row r="10" spans="1:9" s="6" customFormat="1" ht="17.25">
      <c r="A10" s="15"/>
      <c r="B10" s="43"/>
      <c r="C10" s="23"/>
      <c r="D10" s="120"/>
      <c r="E10" s="45"/>
      <c r="F10" s="108"/>
      <c r="G10" s="119"/>
      <c r="H10" s="107"/>
      <c r="I10" s="108"/>
    </row>
    <row r="11" spans="1:9" s="6" customFormat="1" ht="24">
      <c r="A11" s="15">
        <f>MAX(A7:A9)+0.01</f>
        <v>2.0299999999999994</v>
      </c>
      <c r="B11" s="43" t="s">
        <v>176</v>
      </c>
      <c r="C11" s="23" t="s">
        <v>9</v>
      </c>
      <c r="D11" s="120">
        <v>44</v>
      </c>
      <c r="E11" s="45">
        <v>0</v>
      </c>
      <c r="F11" s="108">
        <f>E11*D11</f>
        <v>0</v>
      </c>
      <c r="G11" s="119">
        <v>0</v>
      </c>
      <c r="H11" s="107">
        <f>SUM(E11)</f>
        <v>0</v>
      </c>
      <c r="I11" s="108">
        <f>H11*G11</f>
        <v>0</v>
      </c>
    </row>
    <row r="12" spans="1:9" s="6" customFormat="1" ht="17.25">
      <c r="A12" s="15"/>
      <c r="B12" s="121"/>
      <c r="C12" s="23"/>
      <c r="D12" s="120"/>
      <c r="E12" s="25"/>
      <c r="F12" s="90"/>
      <c r="G12" s="94"/>
      <c r="H12" s="89"/>
      <c r="I12" s="89"/>
    </row>
    <row r="13" spans="1:9" s="6" customFormat="1" ht="24">
      <c r="A13" s="15">
        <f>MAX(A7:A12)+0.01</f>
        <v>2.0399999999999991</v>
      </c>
      <c r="B13" s="43" t="s">
        <v>171</v>
      </c>
      <c r="C13" s="23" t="s">
        <v>9</v>
      </c>
      <c r="D13" s="120">
        <v>1</v>
      </c>
      <c r="E13" s="45">
        <v>0</v>
      </c>
      <c r="F13" s="108">
        <f>E13*D13</f>
        <v>0</v>
      </c>
      <c r="G13" s="119">
        <v>0</v>
      </c>
      <c r="H13" s="107">
        <f>SUM(E13)</f>
        <v>0</v>
      </c>
      <c r="I13" s="108">
        <f>H13*G13</f>
        <v>0</v>
      </c>
    </row>
    <row r="14" spans="1:9" s="6" customFormat="1" ht="17.25">
      <c r="A14" s="15"/>
      <c r="B14" s="43"/>
      <c r="C14" s="23"/>
      <c r="D14" s="120"/>
      <c r="E14" s="45"/>
      <c r="F14" s="108"/>
      <c r="G14" s="119"/>
      <c r="H14" s="107"/>
      <c r="I14" s="108"/>
    </row>
    <row r="15" spans="1:9" s="6" customFormat="1" ht="36">
      <c r="A15" s="15">
        <f>MAX(A9:A14)+0.01</f>
        <v>2.0499999999999989</v>
      </c>
      <c r="B15" s="43" t="s">
        <v>43</v>
      </c>
      <c r="C15" s="23" t="s">
        <v>8</v>
      </c>
      <c r="D15" s="120">
        <v>1</v>
      </c>
      <c r="E15" s="45">
        <v>0</v>
      </c>
      <c r="F15" s="108">
        <f>E15*D15</f>
        <v>0</v>
      </c>
      <c r="G15" s="119">
        <v>0</v>
      </c>
      <c r="H15" s="107">
        <f>SUM(E15)</f>
        <v>0</v>
      </c>
      <c r="I15" s="108">
        <f>H15*G15</f>
        <v>0</v>
      </c>
    </row>
    <row r="16" spans="1:9" s="6" customFormat="1" ht="17.25">
      <c r="A16" s="15"/>
      <c r="B16" s="121"/>
      <c r="C16" s="23"/>
      <c r="D16" s="120"/>
      <c r="E16" s="25"/>
      <c r="F16" s="90"/>
      <c r="G16" s="94"/>
      <c r="H16" s="89"/>
      <c r="I16" s="89"/>
    </row>
    <row r="17" spans="1:9" s="6" customFormat="1" ht="24">
      <c r="A17" s="15">
        <f>MAX(A13:A16)+0.01</f>
        <v>2.0599999999999987</v>
      </c>
      <c r="B17" s="43" t="s">
        <v>118</v>
      </c>
      <c r="C17" s="23" t="s">
        <v>8</v>
      </c>
      <c r="D17" s="120">
        <v>1</v>
      </c>
      <c r="E17" s="45">
        <v>0</v>
      </c>
      <c r="F17" s="108">
        <f>E17*D17</f>
        <v>0</v>
      </c>
      <c r="G17" s="119">
        <v>0</v>
      </c>
      <c r="H17" s="107">
        <f>SUM(E17)</f>
        <v>0</v>
      </c>
      <c r="I17" s="108">
        <f>H17*G17</f>
        <v>0</v>
      </c>
    </row>
    <row r="18" spans="1:9" s="6" customFormat="1" ht="17.25">
      <c r="A18" s="15"/>
      <c r="B18" s="43"/>
      <c r="C18" s="23"/>
      <c r="D18" s="120"/>
      <c r="E18" s="107"/>
      <c r="F18" s="108"/>
      <c r="G18" s="119"/>
      <c r="H18" s="107"/>
      <c r="I18" s="108"/>
    </row>
    <row r="19" spans="1:9" s="6" customFormat="1" ht="17.25">
      <c r="A19" s="15"/>
      <c r="B19" s="43"/>
      <c r="C19" s="23"/>
      <c r="D19" s="120"/>
      <c r="E19" s="117"/>
      <c r="F19" s="118"/>
      <c r="G19" s="94"/>
      <c r="H19" s="89"/>
      <c r="I19" s="89"/>
    </row>
    <row r="20" spans="1:9" s="6" customFormat="1" ht="17.25">
      <c r="A20" s="15"/>
      <c r="B20" s="41"/>
      <c r="C20" s="26"/>
      <c r="D20" s="146" t="s">
        <v>122</v>
      </c>
      <c r="E20" s="147"/>
      <c r="F20" s="148"/>
      <c r="G20" s="146" t="s">
        <v>123</v>
      </c>
      <c r="H20" s="147"/>
      <c r="I20" s="148"/>
    </row>
    <row r="21" spans="1:9" s="6" customFormat="1" ht="17.25">
      <c r="A21" s="15"/>
      <c r="B21" s="33"/>
      <c r="C21" s="21" t="s">
        <v>126</v>
      </c>
      <c r="D21" s="21"/>
      <c r="E21" s="122"/>
      <c r="F21" s="34">
        <f>SUM(F7:F17)</f>
        <v>0</v>
      </c>
      <c r="G21" s="22"/>
      <c r="H21" s="21"/>
      <c r="I21" s="34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103"/>
    </row>
    <row r="25" spans="1:9">
      <c r="I25" s="89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103"/>
    </row>
    <row r="29" spans="1:9">
      <c r="I29" s="89"/>
    </row>
    <row r="30" spans="1:9">
      <c r="I30" s="89"/>
    </row>
    <row r="31" spans="1:9">
      <c r="I31" s="89"/>
    </row>
    <row r="32" spans="1:9">
      <c r="I32" s="89"/>
    </row>
    <row r="33" spans="9:9">
      <c r="I33" s="89"/>
    </row>
    <row r="34" spans="9:9">
      <c r="I34" s="89"/>
    </row>
    <row r="35" spans="9:9">
      <c r="I35" s="89"/>
    </row>
    <row r="36" spans="9:9">
      <c r="I36" s="89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oWDaiCjkUGHOdoC7ZeNz43UignZpCBRgWhpSRreEertBFKYUcfAI1S9SWr+++Oo7GbnOcQbMgESoFZTgg3T3zA==" saltValue="dXdBMa03Ai93EoXs4EqaPA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3"/>
  <sheetViews>
    <sheetView view="pageBreakPreview" topLeftCell="A30" zoomScale="115" zoomScaleNormal="100" zoomScaleSheetLayoutView="115" workbookViewId="0">
      <selection activeCell="D40" sqref="D40"/>
    </sheetView>
  </sheetViews>
  <sheetFormatPr defaultColWidth="9.28515625" defaultRowHeight="14.25"/>
  <cols>
    <col min="1" max="1" width="4.42578125" style="2" customWidth="1"/>
    <col min="2" max="2" width="61" style="27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5" customWidth="1"/>
    <col min="7" max="7" width="8.5703125" style="19" customWidth="1"/>
    <col min="8" max="8" width="10.7109375" style="2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6" customFormat="1" ht="17.25">
      <c r="A1" s="7"/>
      <c r="B1" s="30"/>
      <c r="D1" s="16"/>
      <c r="E1" s="17"/>
      <c r="F1" s="18"/>
      <c r="G1" s="19"/>
      <c r="H1" s="20"/>
    </row>
    <row r="2" spans="1:9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</row>
    <row r="3" spans="1:9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103</v>
      </c>
    </row>
    <row r="4" spans="1:9" s="6" customFormat="1" ht="17.25">
      <c r="A4" s="7"/>
      <c r="B4" s="30"/>
      <c r="D4" s="16"/>
      <c r="E4" s="17"/>
      <c r="F4" s="18"/>
      <c r="G4" s="19"/>
      <c r="H4" s="20"/>
    </row>
    <row r="5" spans="1:9" s="6" customFormat="1" ht="18" thickBot="1">
      <c r="A5" s="8">
        <v>3</v>
      </c>
      <c r="B5" s="28" t="s">
        <v>107</v>
      </c>
      <c r="C5" s="9"/>
      <c r="D5" s="10"/>
      <c r="E5" s="11"/>
      <c r="F5" s="12"/>
      <c r="G5" s="12"/>
      <c r="H5" s="12"/>
      <c r="I5" s="12"/>
    </row>
    <row r="6" spans="1:9" s="6" customFormat="1" ht="17.25">
      <c r="A6" s="13"/>
      <c r="B6" s="29"/>
      <c r="C6" s="14"/>
      <c r="D6" s="38"/>
      <c r="E6" s="4"/>
      <c r="F6" s="5"/>
      <c r="G6" s="19"/>
      <c r="H6" s="20"/>
    </row>
    <row r="7" spans="1:9" s="6" customFormat="1" ht="60">
      <c r="A7" s="15">
        <f>MAX(A4:A6)+0.01</f>
        <v>3.01</v>
      </c>
      <c r="B7" s="43" t="s">
        <v>127</v>
      </c>
    </row>
    <row r="8" spans="1:9" s="6" customFormat="1" ht="17.25">
      <c r="A8" s="15"/>
      <c r="B8" s="123" t="s">
        <v>128</v>
      </c>
      <c r="C8" s="115" t="s">
        <v>160</v>
      </c>
      <c r="D8" s="120">
        <v>64</v>
      </c>
      <c r="E8" s="47">
        <v>0</v>
      </c>
      <c r="F8" s="118">
        <f>E8*D8</f>
        <v>0</v>
      </c>
      <c r="G8" s="119">
        <v>0</v>
      </c>
      <c r="H8" s="107">
        <f>SUM(E8)</f>
        <v>0</v>
      </c>
      <c r="I8" s="108">
        <f>H8*G8</f>
        <v>0</v>
      </c>
    </row>
    <row r="9" spans="1:9" s="6" customFormat="1" ht="17.25">
      <c r="A9" s="15"/>
      <c r="B9" s="123" t="s">
        <v>129</v>
      </c>
      <c r="C9" s="115" t="s">
        <v>160</v>
      </c>
      <c r="D9" s="120">
        <v>55</v>
      </c>
      <c r="E9" s="47">
        <v>0</v>
      </c>
      <c r="F9" s="118">
        <f>E9*D9</f>
        <v>0</v>
      </c>
      <c r="G9" s="119">
        <v>0</v>
      </c>
      <c r="H9" s="107">
        <f>SUM(E9)</f>
        <v>0</v>
      </c>
      <c r="I9" s="108">
        <f>H9*G9</f>
        <v>0</v>
      </c>
    </row>
    <row r="10" spans="1:9" s="6" customFormat="1" ht="17.25">
      <c r="A10" s="15"/>
      <c r="B10" s="123" t="s">
        <v>130</v>
      </c>
      <c r="C10" s="115" t="s">
        <v>160</v>
      </c>
      <c r="D10" s="120">
        <v>3</v>
      </c>
      <c r="E10" s="47">
        <v>0</v>
      </c>
      <c r="F10" s="118">
        <f>E10*D10</f>
        <v>0</v>
      </c>
      <c r="G10" s="119">
        <v>0</v>
      </c>
      <c r="H10" s="107">
        <f>SUM(E10)</f>
        <v>0</v>
      </c>
      <c r="I10" s="108">
        <f>H10*G10</f>
        <v>0</v>
      </c>
    </row>
    <row r="11" spans="1:9" s="6" customFormat="1" ht="17.25">
      <c r="A11" s="15"/>
      <c r="B11" s="41"/>
      <c r="C11" s="23"/>
      <c r="D11" s="120"/>
      <c r="E11" s="25"/>
      <c r="F11" s="90"/>
      <c r="G11" s="19"/>
      <c r="H11" s="20"/>
    </row>
    <row r="12" spans="1:9" s="6" customFormat="1" ht="17.25">
      <c r="A12" s="15">
        <f>MAX(A6:A11)+0.01</f>
        <v>3.0199999999999996</v>
      </c>
      <c r="B12" s="43" t="s">
        <v>131</v>
      </c>
      <c r="C12" s="115"/>
      <c r="E12" s="125"/>
    </row>
    <row r="13" spans="1:9" s="6" customFormat="1" ht="17.25">
      <c r="A13" s="15"/>
      <c r="B13" s="123" t="s">
        <v>132</v>
      </c>
      <c r="C13" s="115" t="s">
        <v>160</v>
      </c>
      <c r="D13" s="120">
        <v>64</v>
      </c>
      <c r="E13" s="47">
        <v>0</v>
      </c>
      <c r="F13" s="118">
        <f>E13*D13</f>
        <v>0</v>
      </c>
      <c r="G13" s="119">
        <v>0</v>
      </c>
      <c r="H13" s="107">
        <f>SUM(E13)</f>
        <v>0</v>
      </c>
      <c r="I13" s="108">
        <f>H13*G13</f>
        <v>0</v>
      </c>
    </row>
    <row r="14" spans="1:9" s="6" customFormat="1" ht="17.25">
      <c r="A14" s="15"/>
      <c r="B14" s="123" t="s">
        <v>133</v>
      </c>
      <c r="C14" s="115" t="s">
        <v>160</v>
      </c>
      <c r="D14" s="120">
        <v>55</v>
      </c>
      <c r="E14" s="47">
        <v>0</v>
      </c>
      <c r="F14" s="118">
        <f>E14*D14</f>
        <v>0</v>
      </c>
      <c r="G14" s="119">
        <v>0</v>
      </c>
      <c r="H14" s="107">
        <f>SUM(E14)</f>
        <v>0</v>
      </c>
      <c r="I14" s="108">
        <f>H14*G14</f>
        <v>0</v>
      </c>
    </row>
    <row r="15" spans="1:9" s="6" customFormat="1" ht="17.25">
      <c r="A15" s="15"/>
      <c r="B15" s="123" t="s">
        <v>134</v>
      </c>
      <c r="C15" s="115" t="s">
        <v>160</v>
      </c>
      <c r="D15" s="120">
        <v>3</v>
      </c>
      <c r="E15" s="47">
        <v>0</v>
      </c>
      <c r="F15" s="118">
        <f>E15*D15</f>
        <v>0</v>
      </c>
      <c r="G15" s="119">
        <v>0</v>
      </c>
      <c r="H15" s="107">
        <f>SUM(E15)</f>
        <v>0</v>
      </c>
      <c r="I15" s="108">
        <f>H15*G15</f>
        <v>0</v>
      </c>
    </row>
    <row r="16" spans="1:9" s="6" customFormat="1" ht="17.25">
      <c r="A16" s="15"/>
      <c r="B16" s="123"/>
      <c r="C16" s="23"/>
      <c r="D16" s="120"/>
      <c r="E16" s="47"/>
      <c r="F16" s="118"/>
      <c r="G16" s="119"/>
      <c r="H16" s="107"/>
      <c r="I16" s="108"/>
    </row>
    <row r="17" spans="1:9" s="6" customFormat="1" ht="48">
      <c r="A17" s="15">
        <f>MAX(A11:A16)+0.01</f>
        <v>3.0299999999999994</v>
      </c>
      <c r="B17" s="43" t="s">
        <v>112</v>
      </c>
      <c r="C17" s="23"/>
      <c r="D17" s="120"/>
      <c r="E17" s="25"/>
      <c r="F17" s="90"/>
      <c r="G17" s="19"/>
      <c r="H17" s="20"/>
    </row>
    <row r="18" spans="1:9" s="6" customFormat="1" ht="17.25">
      <c r="A18" s="15"/>
      <c r="B18" s="121" t="s">
        <v>113</v>
      </c>
      <c r="C18" s="115" t="s">
        <v>160</v>
      </c>
      <c r="D18" s="120">
        <v>680</v>
      </c>
      <c r="E18" s="47">
        <v>0</v>
      </c>
      <c r="F18" s="118">
        <f>E18*D18</f>
        <v>0</v>
      </c>
      <c r="G18" s="119">
        <v>0</v>
      </c>
      <c r="H18" s="107">
        <f>SUM(E18)</f>
        <v>0</v>
      </c>
      <c r="I18" s="108">
        <f>H18*G18</f>
        <v>0</v>
      </c>
    </row>
    <row r="19" spans="1:9" s="6" customFormat="1" ht="17.25">
      <c r="A19" s="15"/>
      <c r="B19" s="93"/>
      <c r="C19" s="23"/>
      <c r="D19" s="120"/>
      <c r="E19" s="47"/>
      <c r="F19" s="118"/>
      <c r="G19" s="19"/>
      <c r="H19" s="20"/>
    </row>
    <row r="20" spans="1:9" s="6" customFormat="1" ht="48">
      <c r="A20" s="15">
        <f>MAX(A17:A19)+0.01</f>
        <v>3.0399999999999991</v>
      </c>
      <c r="B20" s="43" t="s">
        <v>108</v>
      </c>
      <c r="C20" s="23"/>
      <c r="D20" s="120"/>
      <c r="E20" s="25"/>
      <c r="F20" s="90"/>
      <c r="G20" s="19"/>
      <c r="H20" s="20"/>
    </row>
    <row r="21" spans="1:9" s="6" customFormat="1" ht="17.25">
      <c r="A21" s="15"/>
      <c r="B21" s="93" t="s">
        <v>172</v>
      </c>
      <c r="C21" s="115" t="s">
        <v>160</v>
      </c>
      <c r="D21" s="120">
        <v>95</v>
      </c>
      <c r="E21" s="47">
        <v>0</v>
      </c>
      <c r="F21" s="118">
        <f>E21*D21</f>
        <v>0</v>
      </c>
      <c r="G21" s="119">
        <v>0</v>
      </c>
      <c r="H21" s="107">
        <f>SUM(E21)</f>
        <v>0</v>
      </c>
      <c r="I21" s="108">
        <f>H21*G21</f>
        <v>0</v>
      </c>
    </row>
    <row r="22" spans="1:9" s="6" customFormat="1" ht="17.25">
      <c r="A22" s="15"/>
      <c r="B22" s="93"/>
      <c r="C22" s="115"/>
      <c r="D22" s="120"/>
      <c r="E22" s="47"/>
      <c r="F22" s="118"/>
      <c r="G22" s="119"/>
      <c r="H22" s="107"/>
      <c r="I22" s="108"/>
    </row>
    <row r="23" spans="1:9" s="6" customFormat="1" ht="48">
      <c r="A23" s="15">
        <v>3.05</v>
      </c>
      <c r="B23" s="93" t="s">
        <v>193</v>
      </c>
      <c r="C23" s="115"/>
      <c r="D23" s="120"/>
      <c r="E23" s="47"/>
      <c r="F23" s="118"/>
      <c r="G23" s="119"/>
      <c r="H23" s="107"/>
      <c r="I23" s="108"/>
    </row>
    <row r="24" spans="1:9" s="6" customFormat="1" ht="17.25">
      <c r="A24" s="15"/>
      <c r="B24" s="93" t="s">
        <v>194</v>
      </c>
      <c r="C24" s="115" t="s">
        <v>195</v>
      </c>
      <c r="D24" s="120">
        <v>90</v>
      </c>
      <c r="E24" s="47">
        <v>0</v>
      </c>
      <c r="F24" s="118">
        <f>E24*D24</f>
        <v>0</v>
      </c>
      <c r="G24" s="119">
        <v>0</v>
      </c>
      <c r="H24" s="107" t="s">
        <v>196</v>
      </c>
      <c r="I24" s="108" t="s">
        <v>197</v>
      </c>
    </row>
    <row r="25" spans="1:9" s="6" customFormat="1" ht="17.25">
      <c r="A25" s="15"/>
      <c r="B25" s="93"/>
      <c r="C25" s="115"/>
      <c r="D25" s="120"/>
      <c r="E25" s="47"/>
      <c r="F25" s="118"/>
      <c r="G25" s="119"/>
      <c r="H25" s="107"/>
      <c r="I25" s="108"/>
    </row>
    <row r="26" spans="1:9" s="6" customFormat="1" ht="48">
      <c r="A26" s="15">
        <f>MAX(A19:A25)+0.01</f>
        <v>3.0599999999999996</v>
      </c>
      <c r="B26" s="43" t="s">
        <v>109</v>
      </c>
      <c r="C26" s="23"/>
      <c r="D26" s="120"/>
      <c r="E26" s="25"/>
      <c r="F26" s="90"/>
      <c r="G26" s="19"/>
      <c r="H26" s="20"/>
    </row>
    <row r="27" spans="1:9" s="6" customFormat="1" ht="17.25">
      <c r="A27" s="15"/>
      <c r="B27" s="93" t="s">
        <v>184</v>
      </c>
      <c r="C27" s="115" t="s">
        <v>160</v>
      </c>
      <c r="D27" s="120">
        <v>15</v>
      </c>
      <c r="E27" s="47">
        <v>0</v>
      </c>
      <c r="F27" s="118">
        <f>E27*D27</f>
        <v>0</v>
      </c>
      <c r="G27" s="119">
        <v>0</v>
      </c>
      <c r="H27" s="107">
        <f>SUM(E27)</f>
        <v>0</v>
      </c>
      <c r="I27" s="108">
        <f>H27*G27</f>
        <v>0</v>
      </c>
    </row>
    <row r="28" spans="1:9" s="6" customFormat="1" ht="17.25">
      <c r="A28" s="15"/>
      <c r="B28" s="93"/>
      <c r="C28" s="115"/>
      <c r="D28" s="120"/>
      <c r="E28" s="47"/>
      <c r="F28" s="118"/>
      <c r="G28" s="119"/>
      <c r="H28" s="107"/>
      <c r="I28" s="108"/>
    </row>
    <row r="29" spans="1:9" s="6" customFormat="1" ht="36">
      <c r="A29" s="15">
        <f>MAX(A26:A28)+0.01</f>
        <v>3.0699999999999994</v>
      </c>
      <c r="B29" s="43" t="s">
        <v>110</v>
      </c>
      <c r="C29" s="23"/>
      <c r="D29" s="120"/>
      <c r="E29" s="47"/>
      <c r="F29" s="118"/>
      <c r="G29" s="19"/>
      <c r="H29" s="20"/>
    </row>
    <row r="30" spans="1:9" s="6" customFormat="1" ht="17.25">
      <c r="A30" s="15"/>
      <c r="B30" s="41" t="s">
        <v>111</v>
      </c>
      <c r="C30" s="115" t="s">
        <v>160</v>
      </c>
      <c r="D30" s="120">
        <v>30</v>
      </c>
      <c r="E30" s="47">
        <v>0</v>
      </c>
      <c r="F30" s="118">
        <f>E30*D30</f>
        <v>0</v>
      </c>
      <c r="G30" s="119">
        <v>0</v>
      </c>
      <c r="H30" s="107">
        <f>SUM(E30)</f>
        <v>0</v>
      </c>
      <c r="I30" s="108">
        <f>H30*G30</f>
        <v>0</v>
      </c>
    </row>
    <row r="31" spans="1:9" s="6" customFormat="1" ht="17.25">
      <c r="A31" s="15"/>
      <c r="B31" s="93"/>
      <c r="C31" s="23"/>
      <c r="D31" s="120"/>
      <c r="E31" s="47"/>
      <c r="F31" s="118"/>
      <c r="G31" s="19"/>
      <c r="H31" s="20"/>
    </row>
    <row r="32" spans="1:9" s="6" customFormat="1" ht="24">
      <c r="A32" s="15">
        <f>MAX(A29:A31)+0.01</f>
        <v>3.0799999999999992</v>
      </c>
      <c r="B32" s="43" t="s">
        <v>39</v>
      </c>
      <c r="C32" s="23"/>
      <c r="D32" s="120"/>
      <c r="E32" s="25"/>
      <c r="F32" s="90"/>
      <c r="G32" s="19"/>
      <c r="H32" s="20"/>
    </row>
    <row r="33" spans="1:9" s="6" customFormat="1" ht="17.25">
      <c r="A33" s="15"/>
      <c r="B33" s="121" t="s">
        <v>40</v>
      </c>
      <c r="C33" s="115" t="s">
        <v>160</v>
      </c>
      <c r="D33" s="120">
        <v>190</v>
      </c>
      <c r="E33" s="47">
        <v>0</v>
      </c>
      <c r="F33" s="118">
        <f>E33*D33</f>
        <v>0</v>
      </c>
      <c r="G33" s="119">
        <v>0</v>
      </c>
      <c r="H33" s="107">
        <f>SUM(E33)</f>
        <v>0</v>
      </c>
      <c r="I33" s="108">
        <f>H33*G33</f>
        <v>0</v>
      </c>
    </row>
    <row r="34" spans="1:9" s="6" customFormat="1" ht="17.25">
      <c r="A34" s="15"/>
      <c r="B34" s="93" t="s">
        <v>41</v>
      </c>
      <c r="C34" s="115" t="s">
        <v>160</v>
      </c>
      <c r="D34" s="120">
        <v>60</v>
      </c>
      <c r="E34" s="47">
        <v>0</v>
      </c>
      <c r="F34" s="118">
        <f>E34*D34</f>
        <v>0</v>
      </c>
      <c r="G34" s="119">
        <v>0</v>
      </c>
      <c r="H34" s="107">
        <f>SUM(E34)</f>
        <v>0</v>
      </c>
      <c r="I34" s="108">
        <f>H34*G34</f>
        <v>0</v>
      </c>
    </row>
    <row r="35" spans="1:9" s="6" customFormat="1" ht="17.25">
      <c r="A35" s="15"/>
      <c r="B35" s="93"/>
      <c r="C35" s="23"/>
      <c r="D35" s="120"/>
      <c r="E35" s="47"/>
      <c r="F35" s="118"/>
      <c r="G35" s="19"/>
      <c r="H35" s="20"/>
    </row>
    <row r="36" spans="1:9" s="6" customFormat="1" ht="17.25">
      <c r="A36" s="15">
        <f>MAX(A32:A35)+0.01</f>
        <v>3.089999999999999</v>
      </c>
      <c r="B36" s="43" t="s">
        <v>114</v>
      </c>
      <c r="C36" s="23" t="s">
        <v>8</v>
      </c>
      <c r="D36" s="120">
        <v>3</v>
      </c>
      <c r="E36" s="47">
        <v>0</v>
      </c>
      <c r="F36" s="118">
        <f>E36*D36</f>
        <v>0</v>
      </c>
      <c r="G36" s="119">
        <v>0</v>
      </c>
      <c r="H36" s="107">
        <f>SUM(E36)</f>
        <v>0</v>
      </c>
      <c r="I36" s="108">
        <f>H36*G36</f>
        <v>0</v>
      </c>
    </row>
    <row r="37" spans="1:9" s="6" customFormat="1" ht="17.25">
      <c r="A37" s="15"/>
      <c r="B37" s="93"/>
      <c r="C37" s="23"/>
      <c r="D37" s="120"/>
      <c r="E37" s="47"/>
      <c r="F37" s="118"/>
      <c r="G37" s="19"/>
      <c r="H37" s="20"/>
    </row>
    <row r="38" spans="1:9" s="6" customFormat="1" ht="24">
      <c r="A38" s="15">
        <f>MAX(A34:A37)+0.01</f>
        <v>3.0999999999999988</v>
      </c>
      <c r="B38" s="43" t="s">
        <v>115</v>
      </c>
      <c r="C38" s="23" t="s">
        <v>8</v>
      </c>
      <c r="D38" s="120">
        <v>8</v>
      </c>
      <c r="E38" s="47">
        <v>0</v>
      </c>
      <c r="F38" s="118">
        <f>E38*D38</f>
        <v>0</v>
      </c>
      <c r="G38" s="119">
        <v>0</v>
      </c>
      <c r="H38" s="107">
        <f>SUM(E38)</f>
        <v>0</v>
      </c>
      <c r="I38" s="108">
        <f>H38*G38</f>
        <v>0</v>
      </c>
    </row>
    <row r="39" spans="1:9" s="6" customFormat="1" ht="17.25">
      <c r="A39" s="15"/>
      <c r="B39" s="43"/>
      <c r="C39" s="23"/>
      <c r="D39" s="120"/>
      <c r="E39" s="47"/>
      <c r="F39" s="118"/>
      <c r="G39" s="19"/>
      <c r="H39" s="20"/>
    </row>
    <row r="40" spans="1:9" s="6" customFormat="1" ht="24">
      <c r="A40" s="15">
        <f>MAX(A36:A39)+0.01</f>
        <v>3.1099999999999985</v>
      </c>
      <c r="B40" s="43" t="s">
        <v>121</v>
      </c>
      <c r="C40" s="23" t="s">
        <v>8</v>
      </c>
      <c r="D40" s="120">
        <v>1</v>
      </c>
      <c r="E40" s="47">
        <v>0</v>
      </c>
      <c r="F40" s="118">
        <f>E40*D40</f>
        <v>0</v>
      </c>
      <c r="G40" s="119">
        <v>0</v>
      </c>
      <c r="H40" s="107">
        <f>SUM(E40)</f>
        <v>0</v>
      </c>
      <c r="I40" s="108">
        <f>H40*G40</f>
        <v>0</v>
      </c>
    </row>
    <row r="41" spans="1:9" s="6" customFormat="1" ht="17.25">
      <c r="A41" s="15"/>
      <c r="B41" s="93"/>
      <c r="C41" s="23"/>
      <c r="D41" s="120"/>
      <c r="E41" s="47"/>
      <c r="F41" s="118"/>
      <c r="G41" s="19"/>
      <c r="H41" s="20"/>
    </row>
    <row r="42" spans="1:9" s="6" customFormat="1" ht="36">
      <c r="A42" s="15">
        <f>MAX(A36:A41)+0.01</f>
        <v>3.1199999999999983</v>
      </c>
      <c r="B42" s="43" t="s">
        <v>116</v>
      </c>
      <c r="C42" s="23" t="s">
        <v>9</v>
      </c>
      <c r="D42" s="120">
        <v>8</v>
      </c>
      <c r="E42" s="47">
        <v>0</v>
      </c>
      <c r="F42" s="118">
        <f>E42*D42</f>
        <v>0</v>
      </c>
      <c r="G42" s="119">
        <v>0</v>
      </c>
      <c r="H42" s="107">
        <f>SUM(E42)</f>
        <v>0</v>
      </c>
      <c r="I42" s="108">
        <f>H42*G42</f>
        <v>0</v>
      </c>
    </row>
    <row r="43" spans="1:9" s="6" customFormat="1" ht="17.25">
      <c r="A43" s="15"/>
      <c r="B43" s="43"/>
      <c r="C43" s="23"/>
      <c r="D43" s="120"/>
      <c r="E43" s="47"/>
      <c r="F43" s="118"/>
      <c r="G43" s="19"/>
      <c r="H43" s="20"/>
    </row>
    <row r="44" spans="1:9" s="6" customFormat="1" ht="36">
      <c r="A44" s="15">
        <f>MAX(A38:A43)+0.01</f>
        <v>3.1299999999999981</v>
      </c>
      <c r="B44" s="43" t="s">
        <v>117</v>
      </c>
      <c r="C44" s="23" t="s">
        <v>9</v>
      </c>
      <c r="D44" s="120">
        <v>8</v>
      </c>
      <c r="E44" s="47">
        <v>0</v>
      </c>
      <c r="F44" s="118">
        <f>E44*D44</f>
        <v>0</v>
      </c>
      <c r="G44" s="119">
        <v>0</v>
      </c>
      <c r="H44" s="107">
        <f>SUM(E44)</f>
        <v>0</v>
      </c>
      <c r="I44" s="108">
        <f>H44*G44</f>
        <v>0</v>
      </c>
    </row>
    <row r="45" spans="1:9" s="6" customFormat="1" ht="17.25">
      <c r="A45" s="15"/>
      <c r="B45" s="43"/>
      <c r="C45" s="23"/>
      <c r="D45" s="120"/>
      <c r="E45" s="47"/>
      <c r="F45" s="118"/>
      <c r="G45" s="19"/>
      <c r="H45" s="20"/>
    </row>
    <row r="46" spans="1:9" s="6" customFormat="1" ht="24">
      <c r="A46" s="15">
        <f>MAX(A42:A45)+0.01</f>
        <v>3.1399999999999979</v>
      </c>
      <c r="B46" s="43" t="s">
        <v>119</v>
      </c>
      <c r="C46" s="23" t="s">
        <v>8</v>
      </c>
      <c r="D46" s="120">
        <v>1</v>
      </c>
      <c r="E46" s="47">
        <v>0</v>
      </c>
      <c r="F46" s="118">
        <f>E46*D46</f>
        <v>0</v>
      </c>
      <c r="G46" s="119">
        <v>0</v>
      </c>
      <c r="H46" s="107">
        <f>SUM(E46)</f>
        <v>0</v>
      </c>
      <c r="I46" s="108">
        <f>H46*G46</f>
        <v>0</v>
      </c>
    </row>
    <row r="47" spans="1:9" s="6" customFormat="1" ht="17.25">
      <c r="A47" s="15"/>
      <c r="B47" s="43"/>
      <c r="C47" s="23"/>
      <c r="D47" s="120"/>
      <c r="E47" s="47"/>
      <c r="F47" s="118"/>
      <c r="G47" s="119"/>
      <c r="H47" s="107"/>
      <c r="I47" s="108"/>
    </row>
    <row r="48" spans="1:9" s="6" customFormat="1" ht="17.25">
      <c r="A48" s="15"/>
      <c r="B48" s="43"/>
      <c r="C48" s="23"/>
      <c r="D48" s="124"/>
      <c r="E48" s="47"/>
      <c r="F48" s="118"/>
      <c r="G48" s="19"/>
      <c r="H48" s="20"/>
    </row>
    <row r="49" spans="1:9" s="6" customFormat="1" ht="24">
      <c r="A49" s="15">
        <f>MAX(A32:A35)+0.01</f>
        <v>3.089999999999999</v>
      </c>
      <c r="B49" s="43" t="s">
        <v>120</v>
      </c>
      <c r="C49" s="23" t="s">
        <v>9</v>
      </c>
      <c r="D49" s="120">
        <v>1</v>
      </c>
      <c r="E49" s="47">
        <v>0</v>
      </c>
      <c r="F49" s="118">
        <f>E49*D49</f>
        <v>0</v>
      </c>
      <c r="G49" s="119">
        <v>0</v>
      </c>
      <c r="H49" s="107">
        <f>SUM(E49)</f>
        <v>0</v>
      </c>
      <c r="I49" s="108">
        <f>H49*G49</f>
        <v>0</v>
      </c>
    </row>
    <row r="50" spans="1:9" s="6" customFormat="1" ht="17.25">
      <c r="A50" s="15"/>
      <c r="B50" s="43"/>
      <c r="C50" s="23"/>
      <c r="D50" s="120"/>
      <c r="E50" s="117"/>
      <c r="F50" s="118"/>
      <c r="G50" s="119"/>
      <c r="H50" s="107"/>
      <c r="I50" s="108"/>
    </row>
    <row r="51" spans="1:9" s="6" customFormat="1" ht="17.25">
      <c r="A51" s="15"/>
      <c r="B51" s="43"/>
      <c r="C51" s="23"/>
      <c r="D51" s="124"/>
      <c r="E51" s="117"/>
      <c r="F51" s="118"/>
      <c r="G51" s="19"/>
      <c r="H51" s="20"/>
    </row>
    <row r="52" spans="1:9" s="6" customFormat="1" ht="17.25">
      <c r="A52" s="15"/>
      <c r="B52" s="41"/>
      <c r="C52" s="26"/>
      <c r="D52" s="146" t="s">
        <v>122</v>
      </c>
      <c r="E52" s="147"/>
      <c r="F52" s="148"/>
      <c r="G52" s="146" t="s">
        <v>123</v>
      </c>
      <c r="H52" s="147"/>
      <c r="I52" s="148"/>
    </row>
    <row r="53" spans="1:9" s="6" customFormat="1" ht="17.25">
      <c r="A53" s="15"/>
      <c r="B53" s="33"/>
      <c r="C53" s="21" t="s">
        <v>126</v>
      </c>
      <c r="D53" s="21"/>
      <c r="E53" s="122"/>
      <c r="F53" s="34">
        <f>SUM(F8:F49)</f>
        <v>0</v>
      </c>
      <c r="G53" s="22"/>
      <c r="H53" s="21"/>
      <c r="I53" s="34">
        <f>SUM(I8:I49)</f>
        <v>0</v>
      </c>
    </row>
  </sheetData>
  <sheetProtection algorithmName="SHA-512" hashValue="KMEZJnEugepukqYdb52dP6I/EKFIXUVBfY0ez/3Q4KNvEgt97DkbnS+5lzdATu/SyjR/NcTG7QpZYQqZBMRd8Q==" saltValue="cF2xEETa6POBZOM0vgC1Bw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9 H46 H44 H42 H40 H38 H36 H33:H34 H30 H27 H21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8" zoomScale="145" zoomScaleNormal="100" zoomScaleSheetLayoutView="145" workbookViewId="0">
      <selection activeCell="E19" sqref="E19"/>
    </sheetView>
  </sheetViews>
  <sheetFormatPr defaultColWidth="9.28515625" defaultRowHeight="14.25"/>
  <cols>
    <col min="1" max="1" width="5.7109375" style="2" customWidth="1"/>
    <col min="2" max="2" width="61" style="27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5" customWidth="1"/>
    <col min="7" max="7" width="8.5703125" style="19" customWidth="1"/>
    <col min="8" max="8" width="10.7109375" style="2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6" customFormat="1" ht="17.25">
      <c r="A1" s="7"/>
      <c r="B1" s="30"/>
      <c r="D1" s="16"/>
      <c r="E1" s="17"/>
      <c r="F1" s="18"/>
      <c r="G1" s="19"/>
      <c r="H1" s="20"/>
    </row>
    <row r="2" spans="1:9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</row>
    <row r="3" spans="1:9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103</v>
      </c>
    </row>
    <row r="4" spans="1:9" s="6" customFormat="1" ht="17.25">
      <c r="A4" s="7"/>
      <c r="B4" s="30"/>
      <c r="D4" s="16"/>
      <c r="E4" s="17"/>
      <c r="F4" s="18"/>
      <c r="G4" s="19"/>
      <c r="H4" s="20"/>
    </row>
    <row r="5" spans="1:9" s="6" customFormat="1" ht="18" thickBot="1">
      <c r="A5" s="8">
        <v>4</v>
      </c>
      <c r="B5" s="28" t="s">
        <v>47</v>
      </c>
      <c r="C5" s="9"/>
      <c r="D5" s="10"/>
      <c r="E5" s="11"/>
      <c r="F5" s="12"/>
      <c r="G5" s="12"/>
      <c r="H5" s="12"/>
      <c r="I5" s="12"/>
    </row>
    <row r="6" spans="1:9" s="6" customFormat="1" ht="17.25">
      <c r="A6" s="13"/>
      <c r="B6" s="29"/>
      <c r="C6" s="14"/>
      <c r="D6" s="38"/>
      <c r="E6" s="4"/>
      <c r="F6" s="5"/>
      <c r="G6" s="19"/>
      <c r="H6" s="20"/>
    </row>
    <row r="7" spans="1:9" s="6" customFormat="1" ht="17.25">
      <c r="A7" s="15"/>
      <c r="B7" s="41"/>
      <c r="C7" s="23"/>
      <c r="D7" s="113"/>
      <c r="E7" s="89"/>
      <c r="F7" s="90"/>
      <c r="G7" s="19"/>
      <c r="H7" s="20"/>
    </row>
    <row r="8" spans="1:9" s="6" customFormat="1" ht="17.25">
      <c r="A8" s="32">
        <f>MAX(A5:A7)+0.01</f>
        <v>4.01</v>
      </c>
      <c r="B8" s="49" t="s">
        <v>44</v>
      </c>
      <c r="C8" s="23"/>
      <c r="D8" s="126"/>
      <c r="E8" s="127"/>
      <c r="F8" s="128"/>
      <c r="G8" s="19"/>
      <c r="H8" s="20"/>
    </row>
    <row r="9" spans="1:9" s="6" customFormat="1" ht="17.25">
      <c r="A9" s="32"/>
      <c r="B9" s="49" t="s">
        <v>45</v>
      </c>
      <c r="C9" s="115" t="s">
        <v>160</v>
      </c>
      <c r="D9" s="120">
        <v>160</v>
      </c>
      <c r="E9" s="47">
        <v>0</v>
      </c>
      <c r="F9" s="118">
        <f>E9*D9</f>
        <v>0</v>
      </c>
      <c r="G9" s="119">
        <v>0</v>
      </c>
      <c r="H9" s="107">
        <f>SUM(E9)</f>
        <v>0</v>
      </c>
      <c r="I9" s="108">
        <f>H9*G9</f>
        <v>0</v>
      </c>
    </row>
    <row r="10" spans="1:9" s="6" customFormat="1" ht="17.25">
      <c r="A10" s="129"/>
      <c r="B10" s="49" t="s">
        <v>46</v>
      </c>
      <c r="C10" s="115" t="s">
        <v>160</v>
      </c>
      <c r="D10" s="120">
        <v>210</v>
      </c>
      <c r="E10" s="47">
        <v>0</v>
      </c>
      <c r="F10" s="118">
        <f>E10*D10</f>
        <v>0</v>
      </c>
      <c r="G10" s="119">
        <v>0</v>
      </c>
      <c r="H10" s="107">
        <f>SUM(E10)</f>
        <v>0</v>
      </c>
      <c r="I10" s="108">
        <f>H10*G10</f>
        <v>0</v>
      </c>
    </row>
    <row r="11" spans="1:9" s="6" customFormat="1" ht="17.25">
      <c r="A11" s="32"/>
      <c r="B11" s="49"/>
      <c r="C11" s="23"/>
      <c r="D11" s="120"/>
      <c r="E11" s="47"/>
      <c r="F11" s="118"/>
      <c r="G11" s="19"/>
      <c r="H11" s="20"/>
    </row>
    <row r="12" spans="1:9" s="6" customFormat="1" ht="36">
      <c r="A12" s="32">
        <f>MAX(A5:A9)+0.01</f>
        <v>4.0199999999999996</v>
      </c>
      <c r="B12" s="130" t="s">
        <v>137</v>
      </c>
      <c r="C12" s="131"/>
      <c r="D12" s="120"/>
      <c r="E12" s="132"/>
      <c r="F12" s="131"/>
      <c r="G12" s="19"/>
      <c r="H12" s="20"/>
    </row>
    <row r="13" spans="1:9" s="6" customFormat="1" ht="17.25">
      <c r="A13" s="32"/>
      <c r="B13" s="51" t="s">
        <v>138</v>
      </c>
      <c r="C13" s="23" t="s">
        <v>9</v>
      </c>
      <c r="D13" s="120">
        <v>1</v>
      </c>
      <c r="E13" s="47">
        <v>0</v>
      </c>
      <c r="F13" s="118">
        <f>E13*D13</f>
        <v>0</v>
      </c>
      <c r="G13" s="119">
        <v>0</v>
      </c>
      <c r="H13" s="107">
        <f>SUM(E13)</f>
        <v>0</v>
      </c>
      <c r="I13" s="108">
        <f>H13*G13</f>
        <v>0</v>
      </c>
    </row>
    <row r="14" spans="1:9" s="6" customFormat="1" ht="17.25">
      <c r="A14" s="32"/>
      <c r="B14" s="49"/>
      <c r="C14" s="23"/>
      <c r="D14" s="120"/>
      <c r="E14" s="47"/>
      <c r="F14" s="118"/>
      <c r="G14" s="19"/>
      <c r="H14" s="20"/>
    </row>
    <row r="15" spans="1:9" s="6" customFormat="1" ht="36">
      <c r="A15" s="32">
        <f>MAX(A7:A11)+0.01</f>
        <v>4.0199999999999996</v>
      </c>
      <c r="B15" s="130" t="s">
        <v>48</v>
      </c>
      <c r="C15" s="131"/>
      <c r="D15" s="120"/>
      <c r="E15" s="132"/>
      <c r="F15" s="131"/>
      <c r="G15" s="19"/>
      <c r="H15" s="20"/>
    </row>
    <row r="16" spans="1:9" s="6" customFormat="1" ht="17.25">
      <c r="A16" s="32"/>
      <c r="B16" s="51" t="s">
        <v>139</v>
      </c>
      <c r="C16" s="23" t="s">
        <v>9</v>
      </c>
      <c r="D16" s="120">
        <v>3</v>
      </c>
      <c r="E16" s="47">
        <v>0</v>
      </c>
      <c r="F16" s="118">
        <f>E16*D16</f>
        <v>0</v>
      </c>
      <c r="G16" s="119">
        <v>0</v>
      </c>
      <c r="H16" s="107">
        <f>SUM(E16)</f>
        <v>0</v>
      </c>
      <c r="I16" s="108">
        <f>H16*G16</f>
        <v>0</v>
      </c>
    </row>
    <row r="17" spans="1:9" s="6" customFormat="1" ht="17.25">
      <c r="A17" s="15"/>
      <c r="B17" s="43"/>
      <c r="C17" s="23"/>
      <c r="D17" s="120"/>
      <c r="E17" s="47"/>
      <c r="F17" s="118"/>
      <c r="G17" s="19"/>
      <c r="H17" s="20"/>
    </row>
    <row r="18" spans="1:9" s="6" customFormat="1" ht="36">
      <c r="A18" s="15">
        <f>MAX(A10:A15)+0.01</f>
        <v>4.0299999999999994</v>
      </c>
      <c r="B18" s="50" t="s">
        <v>136</v>
      </c>
      <c r="C18" s="23" t="s">
        <v>9</v>
      </c>
      <c r="D18" s="120">
        <v>18</v>
      </c>
      <c r="E18" s="47">
        <v>0</v>
      </c>
      <c r="F18" s="118">
        <f>E18*D18</f>
        <v>0</v>
      </c>
      <c r="G18" s="119">
        <v>0</v>
      </c>
      <c r="H18" s="107">
        <f>SUM(E18)</f>
        <v>0</v>
      </c>
      <c r="I18" s="108">
        <f>H18*G18</f>
        <v>0</v>
      </c>
    </row>
    <row r="19" spans="1:9" s="6" customFormat="1" ht="17.25">
      <c r="A19" s="15"/>
      <c r="B19" s="50"/>
      <c r="C19" s="23"/>
      <c r="D19" s="120"/>
      <c r="E19" s="117"/>
      <c r="F19" s="118"/>
      <c r="G19" s="119"/>
      <c r="H19" s="107"/>
      <c r="I19" s="108"/>
    </row>
    <row r="20" spans="1:9" s="6" customFormat="1" ht="17.25">
      <c r="A20" s="15"/>
      <c r="B20" s="50"/>
      <c r="C20" s="23"/>
      <c r="D20" s="120"/>
      <c r="E20" s="117"/>
      <c r="F20" s="118"/>
      <c r="G20" s="119"/>
      <c r="H20" s="107"/>
      <c r="I20" s="108"/>
    </row>
    <row r="21" spans="1:9" s="6" customFormat="1" ht="17.25" customHeight="1">
      <c r="A21" s="15"/>
      <c r="B21" s="41"/>
      <c r="C21" s="26"/>
      <c r="D21" s="146" t="s">
        <v>122</v>
      </c>
      <c r="E21" s="147"/>
      <c r="F21" s="148"/>
      <c r="G21" s="146" t="s">
        <v>123</v>
      </c>
      <c r="H21" s="147"/>
      <c r="I21" s="148"/>
    </row>
    <row r="22" spans="1:9" s="6" customFormat="1" ht="17.25">
      <c r="A22" s="15"/>
      <c r="B22" s="33"/>
      <c r="C22" s="21" t="s">
        <v>126</v>
      </c>
      <c r="D22" s="22"/>
      <c r="E22" s="21"/>
      <c r="F22" s="34">
        <f>SUM(F8:F18)</f>
        <v>0</v>
      </c>
      <c r="G22" s="42"/>
      <c r="H22" s="54"/>
      <c r="I22" s="34">
        <f>SUM(I8:I18)</f>
        <v>0</v>
      </c>
    </row>
  </sheetData>
  <sheetProtection algorithmName="SHA-512" hashValue="HCIrnufq31hywRQVNqfUSGyotrufbD/hjfiGNnqfrSbxS2xxlWSj1B4Sub/c4IW47y0Hs0lunqaGW7JjiY2rqA==" saltValue="M1RMCPA/SwWw1Dzaj0um1w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8"/>
  <sheetViews>
    <sheetView view="pageBreakPreview" zoomScaleNormal="100" zoomScaleSheetLayoutView="100" workbookViewId="0">
      <selection activeCell="D24" sqref="D24"/>
    </sheetView>
  </sheetViews>
  <sheetFormatPr defaultColWidth="9.28515625" defaultRowHeight="14.25"/>
  <cols>
    <col min="1" max="1" width="5.7109375" style="2" customWidth="1"/>
    <col min="2" max="2" width="61" style="27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5" customWidth="1"/>
    <col min="7" max="7" width="8.5703125" style="19" customWidth="1"/>
    <col min="8" max="8" width="10.7109375" style="2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6" customFormat="1" ht="17.25">
      <c r="A1" s="7"/>
      <c r="B1" s="30"/>
      <c r="D1" s="16"/>
      <c r="E1" s="17"/>
      <c r="F1" s="18"/>
      <c r="G1" s="19"/>
      <c r="H1" s="20"/>
    </row>
    <row r="2" spans="1:9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</row>
    <row r="3" spans="1:9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103</v>
      </c>
    </row>
    <row r="4" spans="1:9" s="6" customFormat="1" ht="17.25">
      <c r="A4" s="7"/>
      <c r="B4" s="30"/>
      <c r="D4" s="16"/>
      <c r="E4" s="17"/>
      <c r="F4" s="18"/>
      <c r="G4" s="19"/>
      <c r="H4" s="20"/>
    </row>
    <row r="5" spans="1:9" s="6" customFormat="1" ht="18" thickBot="1">
      <c r="A5" s="8">
        <v>5</v>
      </c>
      <c r="B5" s="28" t="s">
        <v>140</v>
      </c>
      <c r="C5" s="9"/>
      <c r="D5" s="10"/>
      <c r="E5" s="11"/>
      <c r="F5" s="12"/>
      <c r="G5" s="12"/>
      <c r="H5" s="12"/>
      <c r="I5" s="12"/>
    </row>
    <row r="6" spans="1:9" s="6" customFormat="1" ht="17.25">
      <c r="A6" s="13"/>
      <c r="B6" s="29"/>
      <c r="C6" s="14"/>
      <c r="D6" s="38"/>
      <c r="E6" s="4"/>
      <c r="F6" s="5"/>
      <c r="G6" s="19"/>
      <c r="H6" s="20"/>
    </row>
    <row r="7" spans="1:9" s="6" customFormat="1" ht="17.25">
      <c r="A7" s="32"/>
      <c r="B7" s="49"/>
      <c r="C7" s="23"/>
      <c r="D7" s="120"/>
      <c r="E7" s="117"/>
      <c r="F7" s="118"/>
      <c r="G7" s="19"/>
      <c r="H7" s="20"/>
    </row>
    <row r="8" spans="1:9" s="6" customFormat="1" ht="17.25">
      <c r="A8" s="32"/>
      <c r="B8" s="55" t="s">
        <v>146</v>
      </c>
      <c r="C8" s="131"/>
      <c r="D8" s="120"/>
      <c r="E8" s="131"/>
      <c r="F8" s="131"/>
      <c r="G8" s="19"/>
      <c r="H8" s="20"/>
    </row>
    <row r="9" spans="1:9" s="6" customFormat="1" ht="17.25">
      <c r="A9" s="32"/>
      <c r="B9" s="55"/>
      <c r="C9" s="131"/>
      <c r="D9" s="120"/>
      <c r="E9" s="131"/>
      <c r="F9" s="131"/>
      <c r="G9" s="19"/>
      <c r="H9" s="20"/>
    </row>
    <row r="10" spans="1:9" s="6" customFormat="1" ht="24">
      <c r="A10" s="32">
        <f>MAX(A5:A9)+0.01</f>
        <v>5.01</v>
      </c>
      <c r="B10" s="56" t="s">
        <v>186</v>
      </c>
      <c r="C10" s="23" t="s">
        <v>9</v>
      </c>
      <c r="D10" s="120">
        <v>3</v>
      </c>
      <c r="E10" s="47">
        <v>0</v>
      </c>
      <c r="F10" s="118">
        <f>E10*D10</f>
        <v>0</v>
      </c>
      <c r="G10" s="119">
        <v>0</v>
      </c>
      <c r="H10" s="107">
        <f>SUM(E10)</f>
        <v>0</v>
      </c>
      <c r="I10" s="108">
        <f>H10*G10</f>
        <v>0</v>
      </c>
    </row>
    <row r="11" spans="1:9" s="6" customFormat="1" ht="17.25">
      <c r="A11" s="32"/>
      <c r="B11" s="55"/>
      <c r="C11" s="131"/>
      <c r="D11" s="120"/>
      <c r="E11" s="132"/>
      <c r="F11" s="131"/>
      <c r="G11" s="19"/>
      <c r="H11" s="20"/>
    </row>
    <row r="12" spans="1:9" s="6" customFormat="1" ht="24">
      <c r="A12" s="32">
        <f>MAX(A8:A11)+0.01</f>
        <v>5.0199999999999996</v>
      </c>
      <c r="B12" s="56" t="s">
        <v>185</v>
      </c>
      <c r="C12" s="23" t="s">
        <v>9</v>
      </c>
      <c r="D12" s="120">
        <v>3</v>
      </c>
      <c r="E12" s="47">
        <v>0</v>
      </c>
      <c r="F12" s="118">
        <f>E12*D12</f>
        <v>0</v>
      </c>
      <c r="G12" s="119">
        <v>0</v>
      </c>
      <c r="H12" s="107">
        <f>SUM(E12)</f>
        <v>0</v>
      </c>
      <c r="I12" s="108">
        <f>H12*G12</f>
        <v>0</v>
      </c>
    </row>
    <row r="13" spans="1:9" s="6" customFormat="1" ht="17.25">
      <c r="A13" s="32"/>
      <c r="B13" s="55"/>
      <c r="C13" s="131"/>
      <c r="D13" s="120"/>
      <c r="E13" s="132"/>
      <c r="F13" s="131"/>
      <c r="G13" s="19"/>
      <c r="H13" s="20"/>
    </row>
    <row r="14" spans="1:9" s="6" customFormat="1" ht="36">
      <c r="A14" s="32">
        <f>MAX(A10:A13)+0.01</f>
        <v>5.0299999999999994</v>
      </c>
      <c r="B14" s="56" t="s">
        <v>141</v>
      </c>
      <c r="C14" s="23" t="s">
        <v>9</v>
      </c>
      <c r="D14" s="120">
        <v>2</v>
      </c>
      <c r="E14" s="47">
        <v>0</v>
      </c>
      <c r="F14" s="118">
        <f>E14*D14</f>
        <v>0</v>
      </c>
      <c r="G14" s="119">
        <v>0</v>
      </c>
      <c r="H14" s="107">
        <f>SUM(E14)</f>
        <v>0</v>
      </c>
      <c r="I14" s="108">
        <f>H14*G14</f>
        <v>0</v>
      </c>
    </row>
    <row r="15" spans="1:9" s="6" customFormat="1" ht="17.25">
      <c r="A15" s="32"/>
      <c r="B15" s="56"/>
      <c r="C15" s="23"/>
      <c r="D15" s="120"/>
      <c r="E15" s="47"/>
      <c r="F15" s="118"/>
      <c r="G15" s="119"/>
      <c r="H15" s="107"/>
      <c r="I15" s="108"/>
    </row>
    <row r="16" spans="1:9" s="6" customFormat="1" ht="24">
      <c r="A16" s="32">
        <f>MAX(A12:A15)+0.01</f>
        <v>5.0399999999999991</v>
      </c>
      <c r="B16" s="56" t="s">
        <v>142</v>
      </c>
      <c r="C16" s="23" t="s">
        <v>9</v>
      </c>
      <c r="D16" s="120">
        <v>45</v>
      </c>
      <c r="E16" s="47">
        <v>0</v>
      </c>
      <c r="F16" s="118">
        <f>E16*D16</f>
        <v>0</v>
      </c>
      <c r="G16" s="119">
        <v>0</v>
      </c>
      <c r="H16" s="107">
        <f>SUM(E16)</f>
        <v>0</v>
      </c>
      <c r="I16" s="108">
        <f>H16*G16</f>
        <v>0</v>
      </c>
    </row>
    <row r="17" spans="1:9" s="6" customFormat="1" ht="17.25">
      <c r="A17" s="32"/>
      <c r="B17" s="56"/>
      <c r="C17" s="23"/>
      <c r="D17" s="120"/>
      <c r="E17" s="47"/>
      <c r="F17" s="118"/>
      <c r="G17" s="119"/>
      <c r="H17" s="107"/>
      <c r="I17" s="108"/>
    </row>
    <row r="18" spans="1:9" s="6" customFormat="1" ht="24">
      <c r="A18" s="32">
        <f>MAX(A14:A17)+0.01</f>
        <v>5.0499999999999989</v>
      </c>
      <c r="B18" s="56" t="s">
        <v>143</v>
      </c>
      <c r="C18" s="115" t="s">
        <v>160</v>
      </c>
      <c r="D18" s="120">
        <v>15</v>
      </c>
      <c r="E18" s="47">
        <v>0</v>
      </c>
      <c r="F18" s="118">
        <f>E18*D18</f>
        <v>0</v>
      </c>
      <c r="G18" s="119">
        <v>0</v>
      </c>
      <c r="H18" s="107">
        <f>SUM(E18)</f>
        <v>0</v>
      </c>
      <c r="I18" s="108">
        <f>H18*G18</f>
        <v>0</v>
      </c>
    </row>
    <row r="19" spans="1:9" s="6" customFormat="1" ht="17.25">
      <c r="A19" s="32"/>
      <c r="B19" s="56"/>
      <c r="C19" s="23"/>
      <c r="D19" s="120"/>
      <c r="E19" s="47"/>
      <c r="F19" s="118"/>
      <c r="G19" s="119"/>
      <c r="H19" s="107"/>
      <c r="I19" s="108"/>
    </row>
    <row r="20" spans="1:9" s="6" customFormat="1" ht="17.25">
      <c r="A20" s="32">
        <f>MAX(A16:A19)+0.01</f>
        <v>5.0599999999999987</v>
      </c>
      <c r="B20" s="56" t="s">
        <v>144</v>
      </c>
      <c r="C20" s="23" t="s">
        <v>9</v>
      </c>
      <c r="D20" s="120">
        <v>20</v>
      </c>
      <c r="E20" s="47">
        <v>0</v>
      </c>
      <c r="F20" s="118">
        <f>E20*D20</f>
        <v>0</v>
      </c>
      <c r="G20" s="119">
        <v>0</v>
      </c>
      <c r="H20" s="107">
        <f>SUM(E20)</f>
        <v>0</v>
      </c>
      <c r="I20" s="108">
        <f>H20*G20</f>
        <v>0</v>
      </c>
    </row>
    <row r="21" spans="1:9" s="6" customFormat="1" ht="17.25">
      <c r="A21" s="32"/>
      <c r="B21" s="93" t="s">
        <v>145</v>
      </c>
      <c r="C21" s="23"/>
      <c r="D21" s="120"/>
      <c r="E21" s="47"/>
      <c r="F21" s="118"/>
      <c r="G21" s="119"/>
      <c r="H21" s="107"/>
      <c r="I21" s="108"/>
    </row>
    <row r="22" spans="1:9" s="6" customFormat="1" ht="17.25">
      <c r="A22" s="32"/>
      <c r="B22" s="56"/>
      <c r="C22" s="23"/>
      <c r="D22" s="120"/>
      <c r="E22" s="47"/>
      <c r="F22" s="118"/>
      <c r="G22" s="119"/>
      <c r="H22" s="107"/>
      <c r="I22" s="108"/>
    </row>
    <row r="23" spans="1:9" s="6" customFormat="1" ht="24">
      <c r="A23" s="32">
        <f>MAX(A18:A22)+0.01</f>
        <v>5.0699999999999985</v>
      </c>
      <c r="B23" s="56" t="s">
        <v>187</v>
      </c>
      <c r="E23" s="125"/>
    </row>
    <row r="24" spans="1:9" s="6" customFormat="1" ht="17.25">
      <c r="A24" s="32"/>
      <c r="B24" s="56" t="s">
        <v>188</v>
      </c>
      <c r="C24" s="23" t="s">
        <v>9</v>
      </c>
      <c r="D24" s="120">
        <v>8</v>
      </c>
      <c r="E24" s="47">
        <v>0</v>
      </c>
      <c r="F24" s="118">
        <f>E24*D24</f>
        <v>0</v>
      </c>
      <c r="G24" s="119">
        <v>0</v>
      </c>
      <c r="H24" s="107">
        <f>SUM(E24)</f>
        <v>0</v>
      </c>
      <c r="I24" s="108">
        <f>H24*G24</f>
        <v>0</v>
      </c>
    </row>
    <row r="25" spans="1:9" s="6" customFormat="1" ht="17.25">
      <c r="A25" s="32"/>
      <c r="B25" s="56" t="s">
        <v>189</v>
      </c>
      <c r="C25" s="23" t="s">
        <v>9</v>
      </c>
      <c r="D25" s="120">
        <v>1</v>
      </c>
      <c r="E25" s="47">
        <v>0</v>
      </c>
      <c r="F25" s="118">
        <f>E25*D25</f>
        <v>0</v>
      </c>
      <c r="G25" s="119">
        <v>0</v>
      </c>
      <c r="H25" s="107">
        <f>SUM(E25)</f>
        <v>0</v>
      </c>
      <c r="I25" s="108">
        <f>H25*G25</f>
        <v>0</v>
      </c>
    </row>
    <row r="26" spans="1:9" s="6" customFormat="1" ht="17.25">
      <c r="A26" s="15"/>
      <c r="B26" s="50"/>
      <c r="C26" s="23"/>
      <c r="D26" s="120"/>
      <c r="E26" s="117"/>
      <c r="F26" s="118"/>
      <c r="G26" s="119"/>
      <c r="H26" s="107"/>
      <c r="I26" s="108"/>
    </row>
    <row r="27" spans="1:9" s="6" customFormat="1" ht="17.25" customHeight="1">
      <c r="A27" s="15"/>
      <c r="B27" s="41"/>
      <c r="C27" s="26"/>
      <c r="D27" s="146" t="s">
        <v>122</v>
      </c>
      <c r="E27" s="147"/>
      <c r="F27" s="148"/>
      <c r="G27" s="146" t="s">
        <v>123</v>
      </c>
      <c r="H27" s="147"/>
      <c r="I27" s="148"/>
    </row>
    <row r="28" spans="1:9" s="6" customFormat="1" ht="17.25">
      <c r="A28" s="15"/>
      <c r="B28" s="33"/>
      <c r="C28" s="21" t="s">
        <v>126</v>
      </c>
      <c r="D28" s="22"/>
      <c r="E28" s="21"/>
      <c r="F28" s="34">
        <f>SUM(F7:F25)</f>
        <v>0</v>
      </c>
      <c r="G28" s="42"/>
      <c r="H28" s="54"/>
      <c r="I28" s="34">
        <f>SUM(I7:I24)</f>
        <v>0</v>
      </c>
    </row>
  </sheetData>
  <sheetProtection algorithmName="SHA-512" hashValue="hODiMVD4cJNcerkCB0fA3SXq8cL3HXhNG4mGKqa+0gyvAiL14VxjVkTErZKiAZ5/Y+Ra5byxQn47DFIPp/A6Fg==" saltValue="SLT8WLckxBn/0c6dVVv/ew==" spinCount="100000" sheet="1" objects="1" scenarios="1"/>
  <mergeCells count="4">
    <mergeCell ref="D2:F2"/>
    <mergeCell ref="G2:I2"/>
    <mergeCell ref="D27:F27"/>
    <mergeCell ref="G27:I2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10 H12 H14 H16 H18 H20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45"/>
  <sheetViews>
    <sheetView view="pageBreakPreview" topLeftCell="A19" zoomScaleNormal="100" zoomScaleSheetLayoutView="100" workbookViewId="0">
      <selection activeCell="D26" sqref="D26"/>
    </sheetView>
  </sheetViews>
  <sheetFormatPr defaultColWidth="9.28515625" defaultRowHeight="14.25"/>
  <cols>
    <col min="1" max="1" width="5.7109375" style="2" customWidth="1"/>
    <col min="2" max="2" width="61" style="27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5" customWidth="1"/>
    <col min="7" max="7" width="8.5703125" style="19" customWidth="1"/>
    <col min="8" max="8" width="10.7109375" style="2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6" customFormat="1" ht="17.25">
      <c r="A1" s="7"/>
      <c r="B1" s="30"/>
      <c r="D1" s="16"/>
      <c r="E1" s="17"/>
      <c r="F1" s="18"/>
      <c r="G1" s="19"/>
      <c r="H1" s="20"/>
    </row>
    <row r="2" spans="1:9" s="6" customFormat="1" ht="17.25">
      <c r="A2" s="7"/>
      <c r="B2" s="30"/>
      <c r="D2" s="146" t="s">
        <v>122</v>
      </c>
      <c r="E2" s="147"/>
      <c r="F2" s="148"/>
      <c r="G2" s="146" t="s">
        <v>123</v>
      </c>
      <c r="H2" s="147"/>
      <c r="I2" s="148"/>
    </row>
    <row r="3" spans="1:9">
      <c r="A3" s="35" t="s">
        <v>3</v>
      </c>
      <c r="B3" s="36" t="s">
        <v>0</v>
      </c>
      <c r="C3" s="36" t="s">
        <v>1</v>
      </c>
      <c r="D3" s="36" t="s">
        <v>2</v>
      </c>
      <c r="E3" s="37" t="s">
        <v>4</v>
      </c>
      <c r="F3" s="40" t="s">
        <v>103</v>
      </c>
      <c r="G3" s="36" t="s">
        <v>2</v>
      </c>
      <c r="H3" s="37" t="s">
        <v>4</v>
      </c>
      <c r="I3" s="40" t="s">
        <v>103</v>
      </c>
    </row>
    <row r="4" spans="1:9" s="6" customFormat="1" ht="17.25">
      <c r="A4" s="7"/>
      <c r="B4" s="30"/>
      <c r="D4" s="16"/>
      <c r="E4" s="17"/>
      <c r="F4" s="18"/>
      <c r="G4" s="19"/>
      <c r="H4" s="20"/>
    </row>
    <row r="5" spans="1:9" s="6" customFormat="1" ht="18" thickBot="1">
      <c r="A5" s="8">
        <v>6</v>
      </c>
      <c r="B5" s="28" t="s">
        <v>147</v>
      </c>
      <c r="C5" s="9"/>
      <c r="D5" s="10"/>
      <c r="E5" s="11"/>
      <c r="F5" s="12"/>
      <c r="G5" s="12"/>
      <c r="H5" s="12"/>
      <c r="I5" s="12"/>
    </row>
    <row r="6" spans="1:9" s="6" customFormat="1" ht="17.25">
      <c r="A6" s="13"/>
      <c r="B6" s="29"/>
      <c r="C6" s="14"/>
      <c r="D6" s="38"/>
      <c r="E6" s="4"/>
      <c r="F6" s="5"/>
      <c r="G6" s="19"/>
      <c r="H6" s="20"/>
    </row>
    <row r="7" spans="1:9" s="6" customFormat="1" ht="17.25">
      <c r="A7" s="13"/>
      <c r="B7" s="55" t="s">
        <v>159</v>
      </c>
      <c r="C7" s="14"/>
      <c r="D7" s="38"/>
      <c r="E7" s="4"/>
      <c r="F7" s="5"/>
      <c r="G7" s="19"/>
      <c r="H7" s="20"/>
    </row>
    <row r="8" spans="1:9" s="6" customFormat="1" ht="17.25">
      <c r="A8" s="15"/>
      <c r="B8" s="41"/>
      <c r="C8" s="23"/>
      <c r="D8" s="24"/>
      <c r="E8" s="25"/>
      <c r="F8" s="31"/>
      <c r="G8" s="19"/>
      <c r="H8" s="20"/>
    </row>
    <row r="9" spans="1:9" s="6" customFormat="1" ht="24">
      <c r="A9" s="32">
        <f>MAX(A5:A8)+0.01</f>
        <v>6.01</v>
      </c>
      <c r="B9" s="56" t="s">
        <v>50</v>
      </c>
      <c r="C9" s="23" t="s">
        <v>8</v>
      </c>
      <c r="D9" s="52">
        <v>1</v>
      </c>
      <c r="E9" s="47">
        <v>0</v>
      </c>
      <c r="F9" s="48">
        <f>E9*D9</f>
        <v>0</v>
      </c>
      <c r="G9" s="53">
        <v>0</v>
      </c>
      <c r="H9" s="45">
        <f>SUM(E9)</f>
        <v>0</v>
      </c>
      <c r="I9" s="46">
        <f>H9*G9</f>
        <v>0</v>
      </c>
    </row>
    <row r="10" spans="1:9" s="6" customFormat="1" ht="17.25">
      <c r="A10" s="32"/>
      <c r="B10" s="56"/>
      <c r="C10" s="23"/>
      <c r="D10" s="52"/>
      <c r="E10" s="47"/>
      <c r="F10" s="48"/>
      <c r="G10" s="53"/>
      <c r="H10" s="45"/>
      <c r="I10" s="46"/>
    </row>
    <row r="11" spans="1:9" s="6" customFormat="1" ht="17.25">
      <c r="A11" s="32">
        <f>MAX(A8:A10)+0.01</f>
        <v>6.02</v>
      </c>
      <c r="B11" s="43" t="s">
        <v>42</v>
      </c>
      <c r="C11" s="23" t="s">
        <v>8</v>
      </c>
      <c r="D11" s="52">
        <v>1</v>
      </c>
      <c r="E11" s="47">
        <v>0</v>
      </c>
      <c r="F11" s="48">
        <f>E11*D11</f>
        <v>0</v>
      </c>
      <c r="G11" s="53">
        <v>0</v>
      </c>
      <c r="H11" s="45">
        <f>SUM(E11)</f>
        <v>0</v>
      </c>
      <c r="I11" s="46">
        <f>H11*G11</f>
        <v>0</v>
      </c>
    </row>
    <row r="12" spans="1:9" s="6" customFormat="1" ht="17.25">
      <c r="A12" s="32"/>
      <c r="B12" s="43"/>
      <c r="C12" s="23"/>
      <c r="D12" s="52"/>
      <c r="E12" s="47"/>
      <c r="F12" s="48"/>
      <c r="G12" s="53"/>
      <c r="H12" s="45"/>
      <c r="I12" s="46"/>
    </row>
    <row r="13" spans="1:9" s="6" customFormat="1" ht="17.25">
      <c r="A13" s="32">
        <f>MAX(A10:A12)+0.01</f>
        <v>6.0299999999999994</v>
      </c>
      <c r="B13" s="43" t="s">
        <v>155</v>
      </c>
      <c r="C13" s="23" t="s">
        <v>8</v>
      </c>
      <c r="D13" s="52">
        <v>1</v>
      </c>
      <c r="E13" s="47">
        <v>0</v>
      </c>
      <c r="F13" s="48">
        <f>E13*D13</f>
        <v>0</v>
      </c>
      <c r="G13" s="53">
        <v>0</v>
      </c>
      <c r="H13" s="45">
        <f>SUM(E13)</f>
        <v>0</v>
      </c>
      <c r="I13" s="46">
        <f>H13*G13</f>
        <v>0</v>
      </c>
    </row>
    <row r="14" spans="1:9" s="6" customFormat="1" ht="17.25">
      <c r="A14" s="32"/>
      <c r="B14" s="43"/>
      <c r="C14" s="23"/>
      <c r="D14" s="52"/>
      <c r="E14" s="47"/>
      <c r="F14" s="48"/>
      <c r="G14" s="53"/>
      <c r="H14" s="45"/>
      <c r="I14" s="46"/>
    </row>
    <row r="15" spans="1:9" s="6" customFormat="1" ht="36">
      <c r="A15" s="32">
        <f>MAX(A11:A14)+0.01</f>
        <v>6.0399999999999991</v>
      </c>
      <c r="B15" s="39" t="s">
        <v>151</v>
      </c>
      <c r="C15" s="26"/>
      <c r="D15" s="52"/>
      <c r="E15" s="47"/>
      <c r="F15" s="48"/>
      <c r="G15" s="53"/>
      <c r="H15" s="45"/>
      <c r="I15" s="46"/>
    </row>
    <row r="16" spans="1:9" s="6" customFormat="1" ht="17.25">
      <c r="A16" s="32"/>
      <c r="B16" s="39" t="s">
        <v>56</v>
      </c>
      <c r="C16" s="26"/>
      <c r="D16" s="52"/>
      <c r="E16" s="47"/>
      <c r="F16" s="48"/>
      <c r="G16" s="53"/>
      <c r="H16" s="45"/>
      <c r="I16" s="46"/>
    </row>
    <row r="17" spans="1:9" s="6" customFormat="1" ht="17.25">
      <c r="A17" s="32"/>
      <c r="B17" s="39" t="s">
        <v>51</v>
      </c>
      <c r="C17" s="26"/>
      <c r="D17" s="52"/>
      <c r="E17" s="47"/>
      <c r="F17" s="48"/>
      <c r="G17" s="53"/>
      <c r="H17" s="45"/>
      <c r="I17" s="46"/>
    </row>
    <row r="18" spans="1:9" s="6" customFormat="1" ht="17.25">
      <c r="A18" s="32"/>
      <c r="B18" s="39" t="s">
        <v>52</v>
      </c>
      <c r="C18" s="26"/>
      <c r="D18" s="52"/>
      <c r="E18" s="47"/>
      <c r="F18" s="48"/>
      <c r="G18" s="53"/>
      <c r="H18" s="45"/>
      <c r="I18" s="46"/>
    </row>
    <row r="19" spans="1:9" s="6" customFormat="1" ht="17.25">
      <c r="A19" s="32"/>
      <c r="B19" s="39" t="s">
        <v>53</v>
      </c>
      <c r="C19" s="26"/>
      <c r="D19" s="52"/>
      <c r="E19" s="47"/>
      <c r="F19" s="48"/>
      <c r="G19" s="53"/>
      <c r="H19" s="45"/>
      <c r="I19" s="46"/>
    </row>
    <row r="20" spans="1:9" s="6" customFormat="1" ht="17.25">
      <c r="A20" s="32"/>
      <c r="B20" s="39" t="s">
        <v>54</v>
      </c>
      <c r="C20" s="57"/>
      <c r="D20" s="58"/>
      <c r="E20" s="47"/>
      <c r="F20" s="48"/>
      <c r="G20" s="53"/>
      <c r="H20" s="45"/>
      <c r="I20" s="46"/>
    </row>
    <row r="21" spans="1:9" s="6" customFormat="1" ht="17.25">
      <c r="A21" s="32"/>
      <c r="B21" s="39"/>
      <c r="C21" s="26" t="s">
        <v>8</v>
      </c>
      <c r="D21" s="52">
        <v>1</v>
      </c>
      <c r="E21" s="47">
        <v>0</v>
      </c>
      <c r="F21" s="48">
        <f>E21*D21</f>
        <v>0</v>
      </c>
      <c r="G21" s="53">
        <v>0</v>
      </c>
      <c r="H21" s="45">
        <f>SUM(E21)</f>
        <v>0</v>
      </c>
      <c r="I21" s="46">
        <f>H21*G21</f>
        <v>0</v>
      </c>
    </row>
    <row r="22" spans="1:9" s="6" customFormat="1" ht="17.25">
      <c r="A22" s="32"/>
      <c r="B22" s="39"/>
      <c r="C22" s="26"/>
      <c r="D22" s="52"/>
      <c r="E22" s="47"/>
      <c r="F22" s="48"/>
      <c r="G22" s="53"/>
      <c r="H22" s="45"/>
      <c r="I22" s="46"/>
    </row>
    <row r="23" spans="1:9" s="6" customFormat="1" ht="36">
      <c r="A23" s="32">
        <f>MAX(A15:A22)+0.01</f>
        <v>6.0499999999999989</v>
      </c>
      <c r="B23" s="39" t="s">
        <v>152</v>
      </c>
      <c r="C23" s="26"/>
      <c r="D23" s="52"/>
      <c r="E23" s="47"/>
      <c r="F23" s="48"/>
      <c r="G23" s="53"/>
      <c r="H23" s="45"/>
      <c r="I23" s="46"/>
    </row>
    <row r="24" spans="1:9" s="6" customFormat="1" ht="17.25">
      <c r="A24" s="32"/>
      <c r="B24" s="59" t="s">
        <v>153</v>
      </c>
      <c r="C24" s="26"/>
      <c r="D24" s="52"/>
      <c r="E24" s="47"/>
      <c r="F24" s="48"/>
      <c r="G24" s="53"/>
      <c r="H24" s="45"/>
      <c r="I24" s="46"/>
    </row>
    <row r="25" spans="1:9" s="6" customFormat="1" ht="24">
      <c r="A25" s="32"/>
      <c r="B25" s="59" t="s">
        <v>154</v>
      </c>
      <c r="C25" s="57"/>
      <c r="D25" s="58"/>
      <c r="E25" s="47"/>
      <c r="F25" s="48"/>
      <c r="G25" s="53"/>
      <c r="H25" s="45"/>
      <c r="I25" s="46"/>
    </row>
    <row r="26" spans="1:9" s="6" customFormat="1" ht="17.25">
      <c r="A26" s="32"/>
      <c r="B26" s="39"/>
      <c r="C26" s="26" t="s">
        <v>8</v>
      </c>
      <c r="D26" s="52">
        <v>1</v>
      </c>
      <c r="E26" s="47">
        <v>0</v>
      </c>
      <c r="F26" s="48">
        <f>E26*D26</f>
        <v>0</v>
      </c>
      <c r="G26" s="53">
        <v>0</v>
      </c>
      <c r="H26" s="45">
        <f>SUM(E26)</f>
        <v>0</v>
      </c>
      <c r="I26" s="46">
        <f>H26*G26</f>
        <v>0</v>
      </c>
    </row>
    <row r="27" spans="1:9" s="6" customFormat="1" ht="17.25">
      <c r="A27" s="32"/>
      <c r="B27" s="39"/>
      <c r="C27" s="26"/>
      <c r="D27" s="52"/>
      <c r="E27" s="47"/>
      <c r="F27" s="48"/>
      <c r="G27" s="53"/>
      <c r="H27" s="45"/>
      <c r="I27" s="46"/>
    </row>
    <row r="28" spans="1:9" s="6" customFormat="1" ht="24">
      <c r="A28" s="32">
        <f>MAX(A18:A27)+0.01</f>
        <v>6.0599999999999987</v>
      </c>
      <c r="B28" s="41" t="s">
        <v>135</v>
      </c>
      <c r="C28" s="26" t="s">
        <v>8</v>
      </c>
      <c r="D28" s="52">
        <v>1</v>
      </c>
      <c r="E28" s="47">
        <v>0</v>
      </c>
      <c r="F28" s="48">
        <f>E28*D28</f>
        <v>0</v>
      </c>
      <c r="G28" s="53">
        <v>0</v>
      </c>
      <c r="H28" s="45">
        <f>SUM(E28)</f>
        <v>0</v>
      </c>
      <c r="I28" s="46">
        <f>H28*G28</f>
        <v>0</v>
      </c>
    </row>
    <row r="29" spans="1:9" s="6" customFormat="1" ht="17.25">
      <c r="A29" s="32"/>
      <c r="B29" s="49"/>
      <c r="C29" s="23"/>
      <c r="D29" s="52"/>
      <c r="E29" s="47"/>
      <c r="F29" s="48"/>
      <c r="G29" s="53"/>
      <c r="H29" s="45"/>
      <c r="I29" s="46"/>
    </row>
    <row r="30" spans="1:9" s="6" customFormat="1" ht="24">
      <c r="A30" s="32">
        <f>MAX(A20:A29)+0.01</f>
        <v>6.0699999999999985</v>
      </c>
      <c r="B30" s="41" t="s">
        <v>161</v>
      </c>
      <c r="C30" s="23" t="s">
        <v>9</v>
      </c>
      <c r="D30" s="52">
        <v>4</v>
      </c>
      <c r="E30" s="47">
        <v>0</v>
      </c>
      <c r="F30" s="48">
        <f>E30*D30</f>
        <v>0</v>
      </c>
      <c r="G30" s="53">
        <v>0</v>
      </c>
      <c r="H30" s="45">
        <f>SUM(E30)</f>
        <v>0</v>
      </c>
      <c r="I30" s="46">
        <f>H30*G30</f>
        <v>0</v>
      </c>
    </row>
    <row r="31" spans="1:9" s="6" customFormat="1" ht="17.25">
      <c r="A31" s="32"/>
      <c r="B31" s="41"/>
      <c r="C31" s="23"/>
      <c r="D31" s="52"/>
      <c r="E31" s="47"/>
      <c r="F31" s="48"/>
      <c r="G31" s="53"/>
      <c r="H31" s="45"/>
      <c r="I31" s="46"/>
    </row>
    <row r="32" spans="1:9" s="6" customFormat="1" ht="36">
      <c r="A32" s="32">
        <f>MAX(A22:A31)+0.01</f>
        <v>6.0799999999999983</v>
      </c>
      <c r="B32" s="43" t="s">
        <v>148</v>
      </c>
      <c r="C32" s="23" t="s">
        <v>149</v>
      </c>
      <c r="D32" s="52">
        <v>10</v>
      </c>
      <c r="E32" s="47">
        <v>0</v>
      </c>
      <c r="F32" s="48">
        <f>E32*D32</f>
        <v>0</v>
      </c>
      <c r="G32" s="53">
        <v>0</v>
      </c>
      <c r="H32" s="45">
        <f>SUM(E32)</f>
        <v>0</v>
      </c>
      <c r="I32" s="46">
        <f>H32*G32</f>
        <v>0</v>
      </c>
    </row>
    <row r="33" spans="1:9" s="6" customFormat="1" ht="17.25">
      <c r="A33" s="32"/>
      <c r="B33" s="49"/>
      <c r="C33" s="23"/>
      <c r="D33" s="52"/>
      <c r="E33" s="47"/>
      <c r="F33" s="48"/>
      <c r="G33" s="53"/>
      <c r="H33" s="45"/>
      <c r="I33" s="46"/>
    </row>
    <row r="34" spans="1:9" s="6" customFormat="1" ht="17.25">
      <c r="A34" s="32">
        <f>MAX(A22:A31)+0.01</f>
        <v>6.0799999999999983</v>
      </c>
      <c r="B34" s="43" t="s">
        <v>158</v>
      </c>
      <c r="C34" s="23" t="s">
        <v>8</v>
      </c>
      <c r="D34" s="52">
        <v>1</v>
      </c>
      <c r="E34" s="47">
        <v>0</v>
      </c>
      <c r="F34" s="48">
        <f>E34*D34</f>
        <v>0</v>
      </c>
      <c r="G34" s="53">
        <v>0</v>
      </c>
      <c r="H34" s="45">
        <f>SUM(E34)</f>
        <v>0</v>
      </c>
      <c r="I34" s="46">
        <f>H34*G34</f>
        <v>0</v>
      </c>
    </row>
    <row r="35" spans="1:9" s="6" customFormat="1" ht="17.25">
      <c r="A35" s="32"/>
      <c r="B35" s="49"/>
      <c r="C35" s="23"/>
      <c r="D35" s="52"/>
      <c r="E35" s="47"/>
      <c r="F35" s="48"/>
      <c r="G35" s="53"/>
      <c r="H35" s="45"/>
      <c r="I35" s="46"/>
    </row>
    <row r="36" spans="1:9" s="6" customFormat="1" ht="24">
      <c r="A36" s="32">
        <f>MAX(A24:A33)+0.01</f>
        <v>6.0899999999999981</v>
      </c>
      <c r="B36" s="43" t="s">
        <v>150</v>
      </c>
      <c r="C36" s="23" t="s">
        <v>8</v>
      </c>
      <c r="D36" s="52">
        <v>1</v>
      </c>
      <c r="E36" s="47">
        <v>0</v>
      </c>
      <c r="F36" s="48">
        <f>E36*D36</f>
        <v>0</v>
      </c>
      <c r="G36" s="53">
        <v>0</v>
      </c>
      <c r="H36" s="45">
        <f>SUM(E36)</f>
        <v>0</v>
      </c>
      <c r="I36" s="46">
        <f>H36*G36</f>
        <v>0</v>
      </c>
    </row>
    <row r="37" spans="1:9" s="6" customFormat="1" ht="17.25">
      <c r="A37" s="32"/>
      <c r="B37" s="49"/>
      <c r="C37" s="23"/>
      <c r="D37" s="52"/>
      <c r="E37" s="47"/>
      <c r="F37" s="48"/>
      <c r="G37" s="53"/>
      <c r="H37" s="45"/>
      <c r="I37" s="46"/>
    </row>
    <row r="38" spans="1:9" s="6" customFormat="1" ht="24">
      <c r="A38" s="32">
        <f>MAX(A17:A37)+0.01</f>
        <v>6.0999999999999979</v>
      </c>
      <c r="B38" s="43" t="s">
        <v>49</v>
      </c>
      <c r="C38" s="23" t="s">
        <v>8</v>
      </c>
      <c r="D38" s="52">
        <v>1</v>
      </c>
      <c r="E38" s="47">
        <v>0</v>
      </c>
      <c r="F38" s="48">
        <f>E38*D38</f>
        <v>0</v>
      </c>
      <c r="G38" s="53">
        <v>0</v>
      </c>
      <c r="H38" s="45">
        <f>SUM(E38)</f>
        <v>0</v>
      </c>
      <c r="I38" s="46">
        <f>H38*G38</f>
        <v>0</v>
      </c>
    </row>
    <row r="39" spans="1:9" s="6" customFormat="1" ht="17.25">
      <c r="A39" s="32"/>
      <c r="B39" s="51"/>
      <c r="C39" s="23"/>
      <c r="D39" s="52"/>
      <c r="E39" s="47"/>
      <c r="F39" s="48"/>
      <c r="G39" s="53"/>
      <c r="H39" s="45"/>
      <c r="I39" s="46"/>
    </row>
    <row r="40" spans="1:9" s="6" customFormat="1" ht="17.25">
      <c r="A40" s="32">
        <f>MAX(A19:A39)+0.01</f>
        <v>6.1099999999999977</v>
      </c>
      <c r="B40" s="51" t="s">
        <v>156</v>
      </c>
      <c r="C40" s="23" t="s">
        <v>8</v>
      </c>
      <c r="D40" s="52">
        <v>1</v>
      </c>
      <c r="E40" s="47">
        <v>0</v>
      </c>
      <c r="F40" s="48">
        <f>E40*D40</f>
        <v>0</v>
      </c>
      <c r="G40" s="53">
        <v>0</v>
      </c>
      <c r="H40" s="45">
        <f>SUM(E40)</f>
        <v>0</v>
      </c>
      <c r="I40" s="46">
        <f>H40*G40</f>
        <v>0</v>
      </c>
    </row>
    <row r="41" spans="1:9" s="6" customFormat="1" ht="17.25">
      <c r="A41" s="32"/>
      <c r="B41" s="51"/>
      <c r="C41" s="23"/>
      <c r="D41" s="52"/>
      <c r="E41" s="47"/>
      <c r="F41" s="48"/>
      <c r="G41" s="53"/>
      <c r="H41" s="45"/>
      <c r="I41" s="46"/>
    </row>
    <row r="42" spans="1:9" s="6" customFormat="1" ht="24">
      <c r="A42" s="32">
        <f>MAX(A21:A41)+0.01</f>
        <v>6.1199999999999974</v>
      </c>
      <c r="B42" s="51" t="s">
        <v>157</v>
      </c>
      <c r="C42" s="23" t="s">
        <v>8</v>
      </c>
      <c r="D42" s="52">
        <v>1</v>
      </c>
      <c r="E42" s="47">
        <v>0</v>
      </c>
      <c r="F42" s="48">
        <f>E42*D42</f>
        <v>0</v>
      </c>
      <c r="G42" s="53">
        <v>0</v>
      </c>
      <c r="H42" s="45">
        <f>SUM(E42)</f>
        <v>0</v>
      </c>
      <c r="I42" s="46">
        <f>H42*G42</f>
        <v>0</v>
      </c>
    </row>
    <row r="43" spans="1:9" s="6" customFormat="1" ht="17.25">
      <c r="A43" s="15"/>
      <c r="B43" s="50"/>
      <c r="C43" s="23"/>
      <c r="D43" s="52"/>
      <c r="E43" s="47"/>
      <c r="F43" s="48"/>
      <c r="G43" s="53"/>
      <c r="H43" s="45"/>
      <c r="I43" s="46"/>
    </row>
    <row r="44" spans="1:9" s="6" customFormat="1" ht="17.25" customHeight="1">
      <c r="A44" s="15"/>
      <c r="B44" s="41"/>
      <c r="C44" s="26"/>
      <c r="D44" s="146" t="s">
        <v>122</v>
      </c>
      <c r="E44" s="147"/>
      <c r="F44" s="148"/>
      <c r="G44" s="146" t="s">
        <v>123</v>
      </c>
      <c r="H44" s="147"/>
      <c r="I44" s="148"/>
    </row>
    <row r="45" spans="1:9" s="6" customFormat="1" ht="17.25">
      <c r="A45" s="15"/>
      <c r="B45" s="33"/>
      <c r="C45" s="21" t="s">
        <v>126</v>
      </c>
      <c r="D45" s="22"/>
      <c r="E45" s="21"/>
      <c r="F45" s="34">
        <f>SUM(F9:F42)</f>
        <v>0</v>
      </c>
      <c r="G45" s="42"/>
      <c r="H45" s="54"/>
      <c r="I45" s="34">
        <f>SUM(I9:I42)</f>
        <v>0</v>
      </c>
    </row>
  </sheetData>
  <sheetProtection algorithmName="SHA-512" hashValue="l2m5/0j1y00YGkOQq+MZvip/RC/vZJxirnaBmXwlUTcEuSfaudGDh2l9hCe0Cg/QIw5tIE0kTIqpXmSyVhFhqQ==" saltValue="PZEe6Gd3MwG9A63tM2DcnQ==" spinCount="100000" sheet="1" objects="1" scenarios="1"/>
  <mergeCells count="4">
    <mergeCell ref="D2:F2"/>
    <mergeCell ref="G2:I2"/>
    <mergeCell ref="D44:F44"/>
    <mergeCell ref="G44:I44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2025-09-16T05:53:34Z</dcterms:modified>
</cp:coreProperties>
</file>